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persons/person.xml" ContentType="application/vnd.ms-excel.perso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D:\2026\Nghị quyết thu hút, đãi ngộ\NGHỊ QUYẾT 2026\1. Hồ sơ đăng ký xây dựng Nghị quyết (4-2026)\Hồ sơ lấy ý kiến NQ (tháng 4)\"/>
    </mc:Choice>
  </mc:AlternateContent>
  <xr:revisionPtr revIDLastSave="0" documentId="8_{8168D989-E5E0-4E4C-8CE5-F8FC62594715}" xr6:coauthVersionLast="47" xr6:coauthVersionMax="47" xr10:uidLastSave="{00000000-0000-0000-0000-000000000000}"/>
  <bookViews>
    <workbookView xWindow="3975" yWindow="3975" windowWidth="21600" windowHeight="11295" xr2:uid="{00000000-000D-0000-FFFF-FFFF00000000}"/>
  </bookViews>
  <sheets>
    <sheet name="Sheet1" sheetId="1" r:id="rId1"/>
  </sheets>
  <definedNames>
    <definedName name="_xlnm.Print_Titles" localSheetId="0">Sheet1!$A:$AD,Sheet1!$4:$5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X8" i="1" l="1"/>
  <c r="X9" i="1"/>
  <c r="X10" i="1"/>
  <c r="X11" i="1"/>
  <c r="X12" i="1"/>
  <c r="X13" i="1"/>
  <c r="X14" i="1"/>
  <c r="X15" i="1"/>
  <c r="X16" i="1"/>
  <c r="X17" i="1"/>
  <c r="X18" i="1"/>
  <c r="X19" i="1"/>
  <c r="X20" i="1"/>
  <c r="X21" i="1"/>
  <c r="X22" i="1"/>
  <c r="X23" i="1"/>
  <c r="X24" i="1"/>
  <c r="X25" i="1"/>
  <c r="X26" i="1"/>
  <c r="X27" i="1"/>
  <c r="X28" i="1"/>
  <c r="X29" i="1"/>
  <c r="X30" i="1"/>
  <c r="X31" i="1"/>
  <c r="X32" i="1"/>
  <c r="X33" i="1"/>
  <c r="X34" i="1"/>
  <c r="X35" i="1"/>
  <c r="X36" i="1"/>
  <c r="X37" i="1"/>
  <c r="X38" i="1"/>
  <c r="X39" i="1"/>
  <c r="X40" i="1"/>
  <c r="X41" i="1"/>
  <c r="X42" i="1"/>
  <c r="X43" i="1"/>
  <c r="X44" i="1"/>
  <c r="X45" i="1"/>
  <c r="X46" i="1"/>
  <c r="X47" i="1"/>
  <c r="X48" i="1"/>
  <c r="X49" i="1"/>
  <c r="X50" i="1"/>
  <c r="X51" i="1"/>
  <c r="X52" i="1"/>
  <c r="X53" i="1"/>
  <c r="X54" i="1"/>
  <c r="X55" i="1"/>
  <c r="X56" i="1"/>
  <c r="X57" i="1"/>
  <c r="X58" i="1"/>
  <c r="X59" i="1"/>
  <c r="X60" i="1"/>
  <c r="X61" i="1"/>
  <c r="X62" i="1"/>
  <c r="X63" i="1"/>
  <c r="X64" i="1"/>
  <c r="X65" i="1"/>
  <c r="X66" i="1"/>
  <c r="X67" i="1"/>
  <c r="X68" i="1"/>
  <c r="X69" i="1"/>
  <c r="X70" i="1"/>
  <c r="X71" i="1"/>
  <c r="X72" i="1"/>
  <c r="X73" i="1"/>
  <c r="X74" i="1"/>
  <c r="X75" i="1"/>
  <c r="X76" i="1"/>
  <c r="X77" i="1"/>
  <c r="X78" i="1"/>
  <c r="X79" i="1"/>
  <c r="X80" i="1"/>
  <c r="X81" i="1"/>
  <c r="X82" i="1"/>
  <c r="X83" i="1"/>
  <c r="X84" i="1"/>
  <c r="X85" i="1"/>
  <c r="X86" i="1"/>
  <c r="X87" i="1"/>
  <c r="X88" i="1"/>
  <c r="X89" i="1"/>
  <c r="X90" i="1"/>
  <c r="X91" i="1"/>
  <c r="X92" i="1"/>
  <c r="X93" i="1"/>
  <c r="X94" i="1"/>
  <c r="X95" i="1"/>
  <c r="X96" i="1"/>
  <c r="X97" i="1"/>
  <c r="X98" i="1"/>
  <c r="X99" i="1"/>
  <c r="X100" i="1"/>
  <c r="X101" i="1"/>
  <c r="X102" i="1"/>
  <c r="X103" i="1"/>
  <c r="X104" i="1"/>
  <c r="X105" i="1"/>
  <c r="X106" i="1"/>
  <c r="X107" i="1"/>
  <c r="X108" i="1"/>
  <c r="X109" i="1"/>
  <c r="X110" i="1"/>
  <c r="X111" i="1"/>
  <c r="X112" i="1"/>
  <c r="X113" i="1"/>
  <c r="X114" i="1"/>
  <c r="X115" i="1"/>
  <c r="X116" i="1"/>
  <c r="X117" i="1"/>
  <c r="X118" i="1"/>
  <c r="X119" i="1"/>
  <c r="X120" i="1"/>
  <c r="X121" i="1"/>
  <c r="X122" i="1"/>
  <c r="X123" i="1"/>
  <c r="X124" i="1"/>
  <c r="X125" i="1"/>
  <c r="X126" i="1"/>
  <c r="X127" i="1"/>
  <c r="X128" i="1"/>
  <c r="X129" i="1"/>
  <c r="X130" i="1"/>
  <c r="X131" i="1"/>
  <c r="X132" i="1"/>
  <c r="X133" i="1"/>
  <c r="X136" i="1"/>
  <c r="X148" i="1"/>
  <c r="X149" i="1"/>
  <c r="X150" i="1"/>
  <c r="X155" i="1"/>
  <c r="X158" i="1"/>
  <c r="X159" i="1"/>
  <c r="X161" i="1"/>
  <c r="X167" i="1"/>
  <c r="X172" i="1"/>
  <c r="X175" i="1"/>
  <c r="X178" i="1"/>
  <c r="X179" i="1"/>
  <c r="X7" i="1"/>
  <c r="AA180" i="1" l="1"/>
  <c r="AC180" i="1"/>
  <c r="G180" i="1"/>
  <c r="K180" i="1"/>
  <c r="O180" i="1"/>
  <c r="S180" i="1"/>
  <c r="E180" i="1"/>
  <c r="I180" i="1"/>
  <c r="M180" i="1"/>
  <c r="U180" i="1"/>
  <c r="N8" i="1"/>
  <c r="N9" i="1"/>
  <c r="N10" i="1"/>
  <c r="N11" i="1"/>
  <c r="N12" i="1"/>
  <c r="N13" i="1"/>
  <c r="N14" i="1"/>
  <c r="N15" i="1"/>
  <c r="N16" i="1"/>
  <c r="N17" i="1"/>
  <c r="N18" i="1"/>
  <c r="N19" i="1"/>
  <c r="N20" i="1"/>
  <c r="N21" i="1"/>
  <c r="N22" i="1"/>
  <c r="N23" i="1"/>
  <c r="N24" i="1"/>
  <c r="N25" i="1"/>
  <c r="N26" i="1"/>
  <c r="N27" i="1"/>
  <c r="N28" i="1"/>
  <c r="N29" i="1"/>
  <c r="N30" i="1"/>
  <c r="N31" i="1"/>
  <c r="N32" i="1"/>
  <c r="N33" i="1"/>
  <c r="N34" i="1"/>
  <c r="N35" i="1"/>
  <c r="N36" i="1"/>
  <c r="N37" i="1"/>
  <c r="N38" i="1"/>
  <c r="N39" i="1"/>
  <c r="N40" i="1"/>
  <c r="N41" i="1"/>
  <c r="N42" i="1"/>
  <c r="N43" i="1"/>
  <c r="N44" i="1"/>
  <c r="N45" i="1"/>
  <c r="N46" i="1"/>
  <c r="N47" i="1"/>
  <c r="N48" i="1"/>
  <c r="N49" i="1"/>
  <c r="N50" i="1"/>
  <c r="N51" i="1"/>
  <c r="N52" i="1"/>
  <c r="N53" i="1"/>
  <c r="N54" i="1"/>
  <c r="N55" i="1"/>
  <c r="N56" i="1"/>
  <c r="N57" i="1"/>
  <c r="N58" i="1"/>
  <c r="N59" i="1"/>
  <c r="N60" i="1"/>
  <c r="N61" i="1"/>
  <c r="N62" i="1"/>
  <c r="N63" i="1"/>
  <c r="N64" i="1"/>
  <c r="N65" i="1"/>
  <c r="N66" i="1"/>
  <c r="N67" i="1"/>
  <c r="N68" i="1"/>
  <c r="N69" i="1"/>
  <c r="N70" i="1"/>
  <c r="N71" i="1"/>
  <c r="N72" i="1"/>
  <c r="N73" i="1"/>
  <c r="N74" i="1"/>
  <c r="N75" i="1"/>
  <c r="N76" i="1"/>
  <c r="N77" i="1"/>
  <c r="N78" i="1"/>
  <c r="N79" i="1"/>
  <c r="N80" i="1"/>
  <c r="N81" i="1"/>
  <c r="N82" i="1"/>
  <c r="N83" i="1"/>
  <c r="N84" i="1"/>
  <c r="N85" i="1"/>
  <c r="N86" i="1"/>
  <c r="N87" i="1"/>
  <c r="N88" i="1"/>
  <c r="N89" i="1"/>
  <c r="N90" i="1"/>
  <c r="N91" i="1"/>
  <c r="N92" i="1"/>
  <c r="N93" i="1"/>
  <c r="N94" i="1"/>
  <c r="N95" i="1"/>
  <c r="N96" i="1"/>
  <c r="N97" i="1"/>
  <c r="N98" i="1"/>
  <c r="N99" i="1"/>
  <c r="N100" i="1"/>
  <c r="N101" i="1"/>
  <c r="N102" i="1"/>
  <c r="N103" i="1"/>
  <c r="N104" i="1"/>
  <c r="N105" i="1"/>
  <c r="N106" i="1"/>
  <c r="N107" i="1"/>
  <c r="N108" i="1"/>
  <c r="N109" i="1"/>
  <c r="N110" i="1"/>
  <c r="N111" i="1"/>
  <c r="N112" i="1"/>
  <c r="N113" i="1"/>
  <c r="N114" i="1"/>
  <c r="N115" i="1"/>
  <c r="N116" i="1"/>
  <c r="N117" i="1"/>
  <c r="N118" i="1"/>
  <c r="N119" i="1"/>
  <c r="N120" i="1"/>
  <c r="N121" i="1"/>
  <c r="N122" i="1"/>
  <c r="N123" i="1"/>
  <c r="N124" i="1"/>
  <c r="N125" i="1"/>
  <c r="N126" i="1"/>
  <c r="N127" i="1"/>
  <c r="N128" i="1"/>
  <c r="N129" i="1"/>
  <c r="N130" i="1"/>
  <c r="N131" i="1"/>
  <c r="N132" i="1"/>
  <c r="N133" i="1"/>
  <c r="N134" i="1"/>
  <c r="N135" i="1"/>
  <c r="N136" i="1"/>
  <c r="N137" i="1"/>
  <c r="N138" i="1"/>
  <c r="N139" i="1"/>
  <c r="N140" i="1"/>
  <c r="N141" i="1"/>
  <c r="N142" i="1"/>
  <c r="N143" i="1"/>
  <c r="N144" i="1"/>
  <c r="N145" i="1"/>
  <c r="N146" i="1"/>
  <c r="N147" i="1"/>
  <c r="N148" i="1"/>
  <c r="N149" i="1"/>
  <c r="N150" i="1"/>
  <c r="N151" i="1"/>
  <c r="N152" i="1"/>
  <c r="N153" i="1"/>
  <c r="N154" i="1"/>
  <c r="N155" i="1"/>
  <c r="N156" i="1"/>
  <c r="N157" i="1"/>
  <c r="N158" i="1"/>
  <c r="N159" i="1"/>
  <c r="N160" i="1"/>
  <c r="N161" i="1"/>
  <c r="N162" i="1"/>
  <c r="N163" i="1"/>
  <c r="N164" i="1"/>
  <c r="N165" i="1"/>
  <c r="N166" i="1"/>
  <c r="N167" i="1"/>
  <c r="N168" i="1"/>
  <c r="N169" i="1"/>
  <c r="N170" i="1"/>
  <c r="N171" i="1"/>
  <c r="N172" i="1"/>
  <c r="N173" i="1"/>
  <c r="N174" i="1"/>
  <c r="N175" i="1"/>
  <c r="N176" i="1"/>
  <c r="N177" i="1"/>
  <c r="N178" i="1"/>
  <c r="N179" i="1"/>
  <c r="T132" i="1" l="1"/>
  <c r="T133" i="1"/>
  <c r="T134" i="1"/>
  <c r="T135" i="1"/>
  <c r="T136" i="1"/>
  <c r="T137" i="1"/>
  <c r="T138" i="1"/>
  <c r="T139" i="1"/>
  <c r="T140" i="1"/>
  <c r="T141" i="1"/>
  <c r="T142" i="1"/>
  <c r="T143" i="1"/>
  <c r="T144" i="1"/>
  <c r="T145" i="1"/>
  <c r="T146" i="1"/>
  <c r="T147" i="1"/>
  <c r="T148" i="1"/>
  <c r="T149" i="1"/>
  <c r="T150" i="1"/>
  <c r="T151" i="1"/>
  <c r="T152" i="1"/>
  <c r="T153" i="1"/>
  <c r="T154" i="1"/>
  <c r="T155" i="1"/>
  <c r="T156" i="1"/>
  <c r="T157" i="1"/>
  <c r="T158" i="1"/>
  <c r="T159" i="1"/>
  <c r="T160" i="1"/>
  <c r="T161" i="1"/>
  <c r="T162" i="1"/>
  <c r="T163" i="1"/>
  <c r="T164" i="1"/>
  <c r="T165" i="1"/>
  <c r="T166" i="1"/>
  <c r="T167" i="1"/>
  <c r="T168" i="1"/>
  <c r="T169" i="1"/>
  <c r="T170" i="1"/>
  <c r="T171" i="1"/>
  <c r="T172" i="1"/>
  <c r="T173" i="1"/>
  <c r="T174" i="1"/>
  <c r="T175" i="1"/>
  <c r="T176" i="1"/>
  <c r="T177" i="1"/>
  <c r="T178" i="1"/>
  <c r="T179" i="1"/>
  <c r="T131" i="1"/>
  <c r="V8" i="1"/>
  <c r="V9" i="1"/>
  <c r="V10" i="1"/>
  <c r="V11" i="1"/>
  <c r="V12" i="1"/>
  <c r="V13" i="1"/>
  <c r="V14" i="1"/>
  <c r="V15" i="1"/>
  <c r="V16" i="1"/>
  <c r="V17" i="1"/>
  <c r="V18" i="1"/>
  <c r="V19" i="1"/>
  <c r="V20" i="1"/>
  <c r="V21" i="1"/>
  <c r="V22" i="1"/>
  <c r="V23" i="1"/>
  <c r="V24" i="1"/>
  <c r="V25" i="1"/>
  <c r="V26" i="1"/>
  <c r="V27" i="1"/>
  <c r="V28" i="1"/>
  <c r="V29" i="1"/>
  <c r="V30" i="1"/>
  <c r="V31" i="1"/>
  <c r="V32" i="1"/>
  <c r="V33" i="1"/>
  <c r="V34" i="1"/>
  <c r="V35" i="1"/>
  <c r="V36" i="1"/>
  <c r="V37" i="1"/>
  <c r="V38" i="1"/>
  <c r="V39" i="1"/>
  <c r="V40" i="1"/>
  <c r="V41" i="1"/>
  <c r="V42" i="1"/>
  <c r="V43" i="1"/>
  <c r="V44" i="1"/>
  <c r="V45" i="1"/>
  <c r="V46" i="1"/>
  <c r="V47" i="1"/>
  <c r="V48" i="1"/>
  <c r="V49" i="1"/>
  <c r="V50" i="1"/>
  <c r="V51" i="1"/>
  <c r="V52" i="1"/>
  <c r="V53" i="1"/>
  <c r="V54" i="1"/>
  <c r="V55" i="1"/>
  <c r="V56" i="1"/>
  <c r="V57" i="1"/>
  <c r="V58" i="1"/>
  <c r="V59" i="1"/>
  <c r="V60" i="1"/>
  <c r="V61" i="1"/>
  <c r="V62" i="1"/>
  <c r="V63" i="1"/>
  <c r="V64" i="1"/>
  <c r="V65" i="1"/>
  <c r="V66" i="1"/>
  <c r="V67" i="1"/>
  <c r="V68" i="1"/>
  <c r="V69" i="1"/>
  <c r="V70" i="1"/>
  <c r="V71" i="1"/>
  <c r="V72" i="1"/>
  <c r="V73" i="1"/>
  <c r="V74" i="1"/>
  <c r="V75" i="1"/>
  <c r="V76" i="1"/>
  <c r="V77" i="1"/>
  <c r="V78" i="1"/>
  <c r="V79" i="1"/>
  <c r="V80" i="1"/>
  <c r="V81" i="1"/>
  <c r="V82" i="1"/>
  <c r="V83" i="1"/>
  <c r="V84" i="1"/>
  <c r="V85" i="1"/>
  <c r="V86" i="1"/>
  <c r="V87" i="1"/>
  <c r="V88" i="1"/>
  <c r="V89" i="1"/>
  <c r="V90" i="1"/>
  <c r="V91" i="1"/>
  <c r="V92" i="1"/>
  <c r="V93" i="1"/>
  <c r="V94" i="1"/>
  <c r="V95" i="1"/>
  <c r="V96" i="1"/>
  <c r="V97" i="1"/>
  <c r="V98" i="1"/>
  <c r="V99" i="1"/>
  <c r="V100" i="1"/>
  <c r="V101" i="1"/>
  <c r="V102" i="1"/>
  <c r="V103" i="1"/>
  <c r="V104" i="1"/>
  <c r="V105" i="1"/>
  <c r="V106" i="1"/>
  <c r="V107" i="1"/>
  <c r="V108" i="1"/>
  <c r="V109" i="1"/>
  <c r="V110" i="1"/>
  <c r="V111" i="1"/>
  <c r="V112" i="1"/>
  <c r="V113" i="1"/>
  <c r="V114" i="1"/>
  <c r="V115" i="1"/>
  <c r="V116" i="1"/>
  <c r="V117" i="1"/>
  <c r="V118" i="1"/>
  <c r="V119" i="1"/>
  <c r="V120" i="1"/>
  <c r="V121" i="1"/>
  <c r="V122" i="1"/>
  <c r="V123" i="1"/>
  <c r="V124" i="1"/>
  <c r="V125" i="1"/>
  <c r="V126" i="1"/>
  <c r="V127" i="1"/>
  <c r="V128" i="1"/>
  <c r="V129" i="1"/>
  <c r="V130" i="1"/>
  <c r="V131" i="1"/>
  <c r="V132" i="1"/>
  <c r="V133" i="1"/>
  <c r="V134" i="1"/>
  <c r="V135" i="1"/>
  <c r="V136" i="1"/>
  <c r="V137" i="1"/>
  <c r="V138" i="1"/>
  <c r="V139" i="1"/>
  <c r="V140" i="1"/>
  <c r="V141" i="1"/>
  <c r="V142" i="1"/>
  <c r="V143" i="1"/>
  <c r="V144" i="1"/>
  <c r="V145" i="1"/>
  <c r="V146" i="1"/>
  <c r="V147" i="1"/>
  <c r="V148" i="1"/>
  <c r="V149" i="1"/>
  <c r="V150" i="1"/>
  <c r="V151" i="1"/>
  <c r="V152" i="1"/>
  <c r="V153" i="1"/>
  <c r="V154" i="1"/>
  <c r="V155" i="1"/>
  <c r="V156" i="1"/>
  <c r="V157" i="1"/>
  <c r="V158" i="1"/>
  <c r="V159" i="1"/>
  <c r="V160" i="1"/>
  <c r="V161" i="1"/>
  <c r="V162" i="1"/>
  <c r="V163" i="1"/>
  <c r="V164" i="1"/>
  <c r="V165" i="1"/>
  <c r="V166" i="1"/>
  <c r="V167" i="1"/>
  <c r="V168" i="1"/>
  <c r="V169" i="1"/>
  <c r="V170" i="1"/>
  <c r="V171" i="1"/>
  <c r="V172" i="1"/>
  <c r="V173" i="1"/>
  <c r="V174" i="1"/>
  <c r="V175" i="1"/>
  <c r="V176" i="1"/>
  <c r="V177" i="1"/>
  <c r="V178" i="1"/>
  <c r="V179" i="1"/>
  <c r="V7" i="1"/>
  <c r="Q7" i="1"/>
  <c r="R7" i="1"/>
  <c r="R8" i="1"/>
  <c r="R9" i="1"/>
  <c r="R10" i="1"/>
  <c r="R11" i="1"/>
  <c r="R12" i="1"/>
  <c r="R13" i="1"/>
  <c r="R14" i="1"/>
  <c r="R15" i="1"/>
  <c r="R16" i="1"/>
  <c r="R17" i="1"/>
  <c r="R18" i="1"/>
  <c r="R19" i="1"/>
  <c r="R20" i="1"/>
  <c r="Q21" i="1"/>
  <c r="R21" i="1"/>
  <c r="R22" i="1"/>
  <c r="R23" i="1"/>
  <c r="R24" i="1"/>
  <c r="R25" i="1"/>
  <c r="R26" i="1"/>
  <c r="R27" i="1"/>
  <c r="R28" i="1"/>
  <c r="R29" i="1"/>
  <c r="R30" i="1"/>
  <c r="R31" i="1"/>
  <c r="R32" i="1"/>
  <c r="R33" i="1"/>
  <c r="R34" i="1"/>
  <c r="R35" i="1"/>
  <c r="R36" i="1"/>
  <c r="R37" i="1"/>
  <c r="R38" i="1"/>
  <c r="R39" i="1"/>
  <c r="R40" i="1"/>
  <c r="R41" i="1"/>
  <c r="R42" i="1"/>
  <c r="R43" i="1"/>
  <c r="R44" i="1"/>
  <c r="R45" i="1"/>
  <c r="R46" i="1"/>
  <c r="R47" i="1"/>
  <c r="R48" i="1"/>
  <c r="R49" i="1"/>
  <c r="R50" i="1"/>
  <c r="R51" i="1"/>
  <c r="R52" i="1"/>
  <c r="R53" i="1"/>
  <c r="R54" i="1"/>
  <c r="R55" i="1"/>
  <c r="R56" i="1"/>
  <c r="R57" i="1"/>
  <c r="R58" i="1"/>
  <c r="R59" i="1"/>
  <c r="R60" i="1"/>
  <c r="R61" i="1"/>
  <c r="R62" i="1"/>
  <c r="R63" i="1"/>
  <c r="Q64" i="1"/>
  <c r="R64" i="1"/>
  <c r="R66" i="1"/>
  <c r="R67" i="1"/>
  <c r="R68" i="1"/>
  <c r="R69" i="1"/>
  <c r="R70" i="1"/>
  <c r="Q71" i="1"/>
  <c r="R71" i="1"/>
  <c r="R72" i="1"/>
  <c r="Q73" i="1"/>
  <c r="R73" i="1"/>
  <c r="R74" i="1"/>
  <c r="R75" i="1"/>
  <c r="R76" i="1"/>
  <c r="R77" i="1"/>
  <c r="R78" i="1"/>
  <c r="R79" i="1"/>
  <c r="R80" i="1"/>
  <c r="R81" i="1"/>
  <c r="R82" i="1"/>
  <c r="R83" i="1"/>
  <c r="R84" i="1"/>
  <c r="R85" i="1"/>
  <c r="R86" i="1"/>
  <c r="R87" i="1"/>
  <c r="R88" i="1"/>
  <c r="R89" i="1"/>
  <c r="R90" i="1"/>
  <c r="R91" i="1"/>
  <c r="R92" i="1"/>
  <c r="R93" i="1"/>
  <c r="R94" i="1"/>
  <c r="R95" i="1"/>
  <c r="R96" i="1"/>
  <c r="R97" i="1"/>
  <c r="R98" i="1"/>
  <c r="R99" i="1"/>
  <c r="R100" i="1"/>
  <c r="R101" i="1"/>
  <c r="R102" i="1"/>
  <c r="R103" i="1"/>
  <c r="R104" i="1"/>
  <c r="R105" i="1"/>
  <c r="R106" i="1"/>
  <c r="R107" i="1"/>
  <c r="R108" i="1"/>
  <c r="R109" i="1"/>
  <c r="R110" i="1"/>
  <c r="R111" i="1"/>
  <c r="R112" i="1"/>
  <c r="R113" i="1"/>
  <c r="R114" i="1"/>
  <c r="R115" i="1"/>
  <c r="R116" i="1"/>
  <c r="R117" i="1"/>
  <c r="R118" i="1"/>
  <c r="R119" i="1"/>
  <c r="R120" i="1"/>
  <c r="R121" i="1"/>
  <c r="R122" i="1"/>
  <c r="R123" i="1"/>
  <c r="R124" i="1"/>
  <c r="R125" i="1"/>
  <c r="R126" i="1"/>
  <c r="R127" i="1"/>
  <c r="R128" i="1"/>
  <c r="R129" i="1"/>
  <c r="R130" i="1"/>
  <c r="P131" i="1"/>
  <c r="R131" i="1"/>
  <c r="P134" i="1"/>
  <c r="R134" i="1"/>
  <c r="P135" i="1"/>
  <c r="R135" i="1"/>
  <c r="P136" i="1"/>
  <c r="R136" i="1"/>
  <c r="P137" i="1"/>
  <c r="R137" i="1"/>
  <c r="P138" i="1"/>
  <c r="R138" i="1"/>
  <c r="P139" i="1"/>
  <c r="R139" i="1"/>
  <c r="P140" i="1"/>
  <c r="R140" i="1"/>
  <c r="P141" i="1"/>
  <c r="R141" i="1"/>
  <c r="P142" i="1"/>
  <c r="R142" i="1"/>
  <c r="P143" i="1"/>
  <c r="R143" i="1"/>
  <c r="P144" i="1"/>
  <c r="R144" i="1"/>
  <c r="P145" i="1"/>
  <c r="R145" i="1"/>
  <c r="P146" i="1"/>
  <c r="R146" i="1"/>
  <c r="P147" i="1"/>
  <c r="R147" i="1"/>
  <c r="P148" i="1"/>
  <c r="R148" i="1"/>
  <c r="P149" i="1"/>
  <c r="R149" i="1"/>
  <c r="P150" i="1"/>
  <c r="R150" i="1"/>
  <c r="P151" i="1"/>
  <c r="R151" i="1"/>
  <c r="P152" i="1"/>
  <c r="R152" i="1"/>
  <c r="P153" i="1"/>
  <c r="R153" i="1"/>
  <c r="P154" i="1"/>
  <c r="R154" i="1"/>
  <c r="P155" i="1"/>
  <c r="R155" i="1"/>
  <c r="P156" i="1"/>
  <c r="R156" i="1"/>
  <c r="P157" i="1"/>
  <c r="R157" i="1"/>
  <c r="P158" i="1"/>
  <c r="R158" i="1"/>
  <c r="P159" i="1"/>
  <c r="R159" i="1"/>
  <c r="P160" i="1"/>
  <c r="R160" i="1"/>
  <c r="P161" i="1"/>
  <c r="R161" i="1"/>
  <c r="P162" i="1"/>
  <c r="R162" i="1"/>
  <c r="P163" i="1"/>
  <c r="R163" i="1"/>
  <c r="P164" i="1"/>
  <c r="R164" i="1"/>
  <c r="P165" i="1"/>
  <c r="R165" i="1"/>
  <c r="P166" i="1"/>
  <c r="R166" i="1"/>
  <c r="P167" i="1"/>
  <c r="R167" i="1"/>
  <c r="P168" i="1"/>
  <c r="R168" i="1"/>
  <c r="P169" i="1"/>
  <c r="R169" i="1"/>
  <c r="P170" i="1"/>
  <c r="R170" i="1"/>
  <c r="P171" i="1"/>
  <c r="R171" i="1"/>
  <c r="P172" i="1"/>
  <c r="R172" i="1"/>
  <c r="P173" i="1"/>
  <c r="R173" i="1"/>
  <c r="P174" i="1"/>
  <c r="R174" i="1"/>
  <c r="P175" i="1"/>
  <c r="R175" i="1"/>
  <c r="P176" i="1"/>
  <c r="R176" i="1"/>
  <c r="P177" i="1"/>
  <c r="R177" i="1"/>
  <c r="P178" i="1"/>
  <c r="R178" i="1"/>
  <c r="P179" i="1"/>
  <c r="R179" i="1"/>
  <c r="AD131" i="1"/>
  <c r="F131" i="1"/>
  <c r="AD73" i="1"/>
  <c r="Z73" i="1"/>
  <c r="T73" i="1"/>
  <c r="J73" i="1"/>
  <c r="F73" i="1"/>
  <c r="AD71" i="1"/>
  <c r="Z71" i="1"/>
  <c r="T71" i="1"/>
  <c r="J71" i="1"/>
  <c r="F71" i="1"/>
  <c r="AD64" i="1"/>
  <c r="Z64" i="1"/>
  <c r="T64" i="1"/>
  <c r="J64" i="1"/>
  <c r="F64" i="1"/>
  <c r="AD21" i="1"/>
  <c r="Z21" i="1"/>
  <c r="T21" i="1"/>
  <c r="J21" i="1"/>
  <c r="F21" i="1"/>
  <c r="Y136" i="1"/>
  <c r="Z136" i="1" s="1"/>
  <c r="L136" i="1"/>
  <c r="J136" i="1"/>
  <c r="F136" i="1"/>
  <c r="D136" i="1"/>
  <c r="D137" i="1"/>
  <c r="F137" i="1"/>
  <c r="H137" i="1"/>
  <c r="J137" i="1"/>
  <c r="L137" i="1"/>
  <c r="W137" i="1"/>
  <c r="X137" i="1" s="1"/>
  <c r="Z137" i="1"/>
  <c r="AB137" i="1"/>
  <c r="AD137" i="1"/>
  <c r="Y131" i="1"/>
  <c r="Z131" i="1" s="1"/>
  <c r="L131" i="1"/>
  <c r="J131" i="1"/>
  <c r="D131" i="1"/>
  <c r="C180" i="1"/>
  <c r="Y148" i="1"/>
  <c r="Z148" i="1" s="1"/>
  <c r="L148" i="1"/>
  <c r="J148" i="1"/>
  <c r="F148" i="1"/>
  <c r="D148" i="1"/>
  <c r="Y149" i="1"/>
  <c r="Z149" i="1" s="1"/>
  <c r="L149" i="1"/>
  <c r="J149" i="1"/>
  <c r="F149" i="1"/>
  <c r="D149" i="1"/>
  <c r="Y167" i="1"/>
  <c r="Z167" i="1" s="1"/>
  <c r="L167" i="1"/>
  <c r="J167" i="1"/>
  <c r="F167" i="1"/>
  <c r="D167" i="1"/>
  <c r="Y161" i="1"/>
  <c r="Z161" i="1" s="1"/>
  <c r="L161" i="1"/>
  <c r="J161" i="1"/>
  <c r="F161" i="1"/>
  <c r="D161" i="1"/>
  <c r="Y158" i="1"/>
  <c r="Z158" i="1" s="1"/>
  <c r="L158" i="1"/>
  <c r="J158" i="1"/>
  <c r="F158" i="1"/>
  <c r="D158" i="1"/>
  <c r="Y155" i="1"/>
  <c r="Z155" i="1" s="1"/>
  <c r="L155" i="1"/>
  <c r="J155" i="1"/>
  <c r="F155" i="1"/>
  <c r="D155" i="1"/>
  <c r="Y178" i="1"/>
  <c r="Z178" i="1" s="1"/>
  <c r="L178" i="1"/>
  <c r="J178" i="1"/>
  <c r="F178" i="1"/>
  <c r="D178" i="1"/>
  <c r="Z150" i="1"/>
  <c r="L150" i="1"/>
  <c r="J150" i="1"/>
  <c r="H150" i="1"/>
  <c r="F150" i="1"/>
  <c r="D150" i="1"/>
  <c r="AD135" i="1"/>
  <c r="AD138" i="1"/>
  <c r="AD139" i="1"/>
  <c r="AD140" i="1"/>
  <c r="AD141" i="1"/>
  <c r="AD142" i="1"/>
  <c r="AD143" i="1"/>
  <c r="AD144" i="1"/>
  <c r="AD145" i="1"/>
  <c r="AD146" i="1"/>
  <c r="AD147" i="1"/>
  <c r="AD151" i="1"/>
  <c r="AD152" i="1"/>
  <c r="AD153" i="1"/>
  <c r="AD154" i="1"/>
  <c r="AD156" i="1"/>
  <c r="AD157" i="1"/>
  <c r="AD159" i="1"/>
  <c r="AD160" i="1"/>
  <c r="AD162" i="1"/>
  <c r="AD163" i="1"/>
  <c r="AD164" i="1"/>
  <c r="AD165" i="1"/>
  <c r="AD166" i="1"/>
  <c r="AD168" i="1"/>
  <c r="AD169" i="1"/>
  <c r="AD170" i="1"/>
  <c r="AD171" i="1"/>
  <c r="AD172" i="1"/>
  <c r="AD173" i="1"/>
  <c r="AD174" i="1"/>
  <c r="AD175" i="1"/>
  <c r="AD176" i="1"/>
  <c r="AD177" i="1"/>
  <c r="AD179" i="1"/>
  <c r="AD134" i="1"/>
  <c r="AB135" i="1"/>
  <c r="AB138" i="1"/>
  <c r="AB139" i="1"/>
  <c r="AB140" i="1"/>
  <c r="AB141" i="1"/>
  <c r="AB142" i="1"/>
  <c r="AB143" i="1"/>
  <c r="AB144" i="1"/>
  <c r="AB145" i="1"/>
  <c r="AB146" i="1"/>
  <c r="AB147" i="1"/>
  <c r="AB151" i="1"/>
  <c r="AB152" i="1"/>
  <c r="AB153" i="1"/>
  <c r="AB154" i="1"/>
  <c r="AB156" i="1"/>
  <c r="AB157" i="1"/>
  <c r="AB159" i="1"/>
  <c r="AB160" i="1"/>
  <c r="AB162" i="1"/>
  <c r="AB163" i="1"/>
  <c r="AB164" i="1"/>
  <c r="AB165" i="1"/>
  <c r="AB166" i="1"/>
  <c r="AB168" i="1"/>
  <c r="AB169" i="1"/>
  <c r="AB170" i="1"/>
  <c r="AB171" i="1"/>
  <c r="AB172" i="1"/>
  <c r="AB173" i="1"/>
  <c r="AB174" i="1"/>
  <c r="AB175" i="1"/>
  <c r="AB176" i="1"/>
  <c r="AB177" i="1"/>
  <c r="AB179" i="1"/>
  <c r="AB134" i="1"/>
  <c r="Z135" i="1"/>
  <c r="Z138" i="1"/>
  <c r="Y139" i="1"/>
  <c r="Z139" i="1" s="1"/>
  <c r="Z140" i="1"/>
  <c r="Y141" i="1"/>
  <c r="Z141" i="1" s="1"/>
  <c r="Y142" i="1"/>
  <c r="Z142" i="1" s="1"/>
  <c r="Y143" i="1"/>
  <c r="Z143" i="1" s="1"/>
  <c r="Y144" i="1"/>
  <c r="Z144" i="1" s="1"/>
  <c r="Y145" i="1"/>
  <c r="Z145" i="1" s="1"/>
  <c r="Z146" i="1"/>
  <c r="Z147" i="1"/>
  <c r="Y151" i="1"/>
  <c r="Z151" i="1" s="1"/>
  <c r="Y152" i="1"/>
  <c r="Z152" i="1" s="1"/>
  <c r="Z153" i="1"/>
  <c r="Y154" i="1"/>
  <c r="Z154" i="1" s="1"/>
  <c r="Y156" i="1"/>
  <c r="Z156" i="1" s="1"/>
  <c r="Y157" i="1"/>
  <c r="Z157" i="1" s="1"/>
  <c r="Y159" i="1"/>
  <c r="Z159" i="1" s="1"/>
  <c r="Y160" i="1"/>
  <c r="Z160" i="1" s="1"/>
  <c r="Y162" i="1"/>
  <c r="Z162" i="1" s="1"/>
  <c r="Z163" i="1"/>
  <c r="Z164" i="1"/>
  <c r="Z165" i="1"/>
  <c r="Y166" i="1"/>
  <c r="Z166" i="1" s="1"/>
  <c r="Z168" i="1"/>
  <c r="Y169" i="1"/>
  <c r="Z169" i="1" s="1"/>
  <c r="Y170" i="1"/>
  <c r="Z170" i="1" s="1"/>
  <c r="Z171" i="1"/>
  <c r="Z172" i="1"/>
  <c r="Y173" i="1"/>
  <c r="Z173" i="1" s="1"/>
  <c r="Y174" i="1"/>
  <c r="Z174" i="1" s="1"/>
  <c r="Z175" i="1"/>
  <c r="Z176" i="1"/>
  <c r="Y177" i="1"/>
  <c r="Z177" i="1" s="1"/>
  <c r="Y179" i="1"/>
  <c r="Z179" i="1" s="1"/>
  <c r="Z134" i="1"/>
  <c r="W135" i="1"/>
  <c r="X135" i="1" s="1"/>
  <c r="W138" i="1"/>
  <c r="X138" i="1" s="1"/>
  <c r="W139" i="1"/>
  <c r="X139" i="1" s="1"/>
  <c r="W140" i="1"/>
  <c r="X140" i="1" s="1"/>
  <c r="W141" i="1"/>
  <c r="X141" i="1" s="1"/>
  <c r="W142" i="1"/>
  <c r="X142" i="1" s="1"/>
  <c r="W143" i="1"/>
  <c r="X143" i="1" s="1"/>
  <c r="W144" i="1"/>
  <c r="X144" i="1" s="1"/>
  <c r="W145" i="1"/>
  <c r="X145" i="1" s="1"/>
  <c r="W146" i="1"/>
  <c r="X146" i="1" s="1"/>
  <c r="W147" i="1"/>
  <c r="X147" i="1" s="1"/>
  <c r="W151" i="1"/>
  <c r="X151" i="1" s="1"/>
  <c r="W152" i="1"/>
  <c r="X152" i="1" s="1"/>
  <c r="W153" i="1"/>
  <c r="X153" i="1" s="1"/>
  <c r="W154" i="1"/>
  <c r="X154" i="1" s="1"/>
  <c r="W156" i="1"/>
  <c r="X156" i="1" s="1"/>
  <c r="W157" i="1"/>
  <c r="X157" i="1" s="1"/>
  <c r="W160" i="1"/>
  <c r="X160" i="1" s="1"/>
  <c r="W162" i="1"/>
  <c r="X162" i="1" s="1"/>
  <c r="W163" i="1"/>
  <c r="X163" i="1" s="1"/>
  <c r="W164" i="1"/>
  <c r="X164" i="1" s="1"/>
  <c r="W165" i="1"/>
  <c r="X165" i="1" s="1"/>
  <c r="W166" i="1"/>
  <c r="X166" i="1" s="1"/>
  <c r="W168" i="1"/>
  <c r="X168" i="1" s="1"/>
  <c r="W169" i="1"/>
  <c r="X169" i="1" s="1"/>
  <c r="W170" i="1"/>
  <c r="X170" i="1" s="1"/>
  <c r="W171" i="1"/>
  <c r="X171" i="1" s="1"/>
  <c r="W173" i="1"/>
  <c r="X173" i="1" s="1"/>
  <c r="W174" i="1"/>
  <c r="X174" i="1" s="1"/>
  <c r="W176" i="1"/>
  <c r="X176" i="1" s="1"/>
  <c r="W177" i="1"/>
  <c r="X177" i="1" s="1"/>
  <c r="W134" i="1"/>
  <c r="X134" i="1" s="1"/>
  <c r="L135" i="1"/>
  <c r="L138" i="1"/>
  <c r="L139" i="1"/>
  <c r="L140" i="1"/>
  <c r="L141" i="1"/>
  <c r="L142" i="1"/>
  <c r="L143" i="1"/>
  <c r="L144" i="1"/>
  <c r="L145" i="1"/>
  <c r="L146" i="1"/>
  <c r="L147" i="1"/>
  <c r="L151" i="1"/>
  <c r="L152" i="1"/>
  <c r="L153" i="1"/>
  <c r="L154" i="1"/>
  <c r="L156" i="1"/>
  <c r="L157" i="1"/>
  <c r="L159" i="1"/>
  <c r="L160" i="1"/>
  <c r="L162" i="1"/>
  <c r="L163" i="1"/>
  <c r="L164" i="1"/>
  <c r="L165" i="1"/>
  <c r="L166" i="1"/>
  <c r="L168" i="1"/>
  <c r="L169" i="1"/>
  <c r="L170" i="1"/>
  <c r="L171" i="1"/>
  <c r="L172" i="1"/>
  <c r="L173" i="1"/>
  <c r="L174" i="1"/>
  <c r="L175" i="1"/>
  <c r="L176" i="1"/>
  <c r="L177" i="1"/>
  <c r="L179" i="1"/>
  <c r="L134" i="1"/>
  <c r="J135" i="1"/>
  <c r="J138" i="1"/>
  <c r="J139" i="1"/>
  <c r="J140" i="1"/>
  <c r="J141" i="1"/>
  <c r="J142" i="1"/>
  <c r="J143" i="1"/>
  <c r="J144" i="1"/>
  <c r="J145" i="1"/>
  <c r="J146" i="1"/>
  <c r="J147" i="1"/>
  <c r="J151" i="1"/>
  <c r="J152" i="1"/>
  <c r="J153" i="1"/>
  <c r="J154" i="1"/>
  <c r="J156" i="1"/>
  <c r="J157" i="1"/>
  <c r="J159" i="1"/>
  <c r="J160" i="1"/>
  <c r="J162" i="1"/>
  <c r="J163" i="1"/>
  <c r="J164" i="1"/>
  <c r="J165" i="1"/>
  <c r="J166" i="1"/>
  <c r="J168" i="1"/>
  <c r="J169" i="1"/>
  <c r="J170" i="1"/>
  <c r="J171" i="1"/>
  <c r="J173" i="1"/>
  <c r="J174" i="1"/>
  <c r="J175" i="1"/>
  <c r="J176" i="1"/>
  <c r="J177" i="1"/>
  <c r="J179" i="1"/>
  <c r="J134" i="1"/>
  <c r="H135" i="1"/>
  <c r="H138" i="1"/>
  <c r="H139" i="1"/>
  <c r="H140" i="1"/>
  <c r="H141" i="1"/>
  <c r="H142" i="1"/>
  <c r="H143" i="1"/>
  <c r="H144" i="1"/>
  <c r="H145" i="1"/>
  <c r="H146" i="1"/>
  <c r="H147" i="1"/>
  <c r="H151" i="1"/>
  <c r="H152" i="1"/>
  <c r="H153" i="1"/>
  <c r="H154" i="1"/>
  <c r="H156" i="1"/>
  <c r="H157" i="1"/>
  <c r="H159" i="1"/>
  <c r="H160" i="1"/>
  <c r="H162" i="1"/>
  <c r="H163" i="1"/>
  <c r="H164" i="1"/>
  <c r="H165" i="1"/>
  <c r="H166" i="1"/>
  <c r="H168" i="1"/>
  <c r="H169" i="1"/>
  <c r="H170" i="1"/>
  <c r="H171" i="1"/>
  <c r="H172" i="1"/>
  <c r="H173" i="1"/>
  <c r="H174" i="1"/>
  <c r="H175" i="1"/>
  <c r="H176" i="1"/>
  <c r="H177" i="1"/>
  <c r="H179" i="1"/>
  <c r="H134" i="1"/>
  <c r="F135" i="1"/>
  <c r="F138" i="1"/>
  <c r="F139" i="1"/>
  <c r="F140" i="1"/>
  <c r="F141" i="1"/>
  <c r="F142" i="1"/>
  <c r="F143" i="1"/>
  <c r="F144" i="1"/>
  <c r="F145" i="1"/>
  <c r="F146" i="1"/>
  <c r="F147" i="1"/>
  <c r="F151" i="1"/>
  <c r="F152" i="1"/>
  <c r="F153" i="1"/>
  <c r="F154" i="1"/>
  <c r="F156" i="1"/>
  <c r="F157" i="1"/>
  <c r="F159" i="1"/>
  <c r="F160" i="1"/>
  <c r="F162" i="1"/>
  <c r="F163" i="1"/>
  <c r="F164" i="1"/>
  <c r="F165" i="1"/>
  <c r="F166" i="1"/>
  <c r="F168" i="1"/>
  <c r="F169" i="1"/>
  <c r="F170" i="1"/>
  <c r="F171" i="1"/>
  <c r="F172" i="1"/>
  <c r="F173" i="1"/>
  <c r="F174" i="1"/>
  <c r="F175" i="1"/>
  <c r="F176" i="1"/>
  <c r="F177" i="1"/>
  <c r="F179" i="1"/>
  <c r="F134" i="1"/>
  <c r="D135" i="1"/>
  <c r="D138" i="1"/>
  <c r="D139" i="1"/>
  <c r="D140" i="1"/>
  <c r="D141" i="1"/>
  <c r="D142" i="1"/>
  <c r="D143" i="1"/>
  <c r="D144" i="1"/>
  <c r="D145" i="1"/>
  <c r="D146" i="1"/>
  <c r="D147" i="1"/>
  <c r="D151" i="1"/>
  <c r="D152" i="1"/>
  <c r="D153" i="1"/>
  <c r="D154" i="1"/>
  <c r="D156" i="1"/>
  <c r="D157" i="1"/>
  <c r="D159" i="1"/>
  <c r="D160" i="1"/>
  <c r="D162" i="1"/>
  <c r="D163" i="1"/>
  <c r="D164" i="1"/>
  <c r="D165" i="1"/>
  <c r="D166" i="1"/>
  <c r="D168" i="1"/>
  <c r="D169" i="1"/>
  <c r="D170" i="1"/>
  <c r="D171" i="1"/>
  <c r="D172" i="1"/>
  <c r="D173" i="1"/>
  <c r="D174" i="1"/>
  <c r="D175" i="1"/>
  <c r="D176" i="1"/>
  <c r="D177" i="1"/>
  <c r="D179" i="1"/>
  <c r="D134" i="1"/>
  <c r="Z37" i="1"/>
  <c r="J124" i="1"/>
  <c r="AD124" i="1"/>
  <c r="Z124" i="1"/>
  <c r="T124" i="1"/>
  <c r="T120" i="1"/>
  <c r="T121" i="1"/>
  <c r="J120" i="1"/>
  <c r="J121" i="1"/>
  <c r="F120" i="1"/>
  <c r="F121" i="1"/>
  <c r="AD118" i="1"/>
  <c r="Z118" i="1"/>
  <c r="T118" i="1"/>
  <c r="J118" i="1"/>
  <c r="F118" i="1"/>
  <c r="AD115" i="1"/>
  <c r="Z115" i="1"/>
  <c r="T115" i="1"/>
  <c r="J115" i="1"/>
  <c r="F115" i="1"/>
  <c r="AD113" i="1"/>
  <c r="Z113" i="1"/>
  <c r="T113" i="1"/>
  <c r="J113" i="1"/>
  <c r="AD107" i="1"/>
  <c r="AD108" i="1"/>
  <c r="AD109" i="1"/>
  <c r="Z107" i="1"/>
  <c r="Z108" i="1"/>
  <c r="Z109" i="1"/>
  <c r="T107" i="1"/>
  <c r="T108" i="1"/>
  <c r="T109" i="1"/>
  <c r="J107" i="1"/>
  <c r="J108" i="1"/>
  <c r="J109" i="1"/>
  <c r="AD104" i="1"/>
  <c r="AD105" i="1"/>
  <c r="Z104" i="1"/>
  <c r="Z105" i="1"/>
  <c r="J104" i="1"/>
  <c r="J105" i="1"/>
  <c r="AD98" i="1"/>
  <c r="AD99" i="1"/>
  <c r="AD100" i="1"/>
  <c r="AD101" i="1"/>
  <c r="Z98" i="1"/>
  <c r="Z99" i="1"/>
  <c r="Z100" i="1"/>
  <c r="Z101" i="1"/>
  <c r="T98" i="1"/>
  <c r="T99" i="1"/>
  <c r="T100" i="1"/>
  <c r="T101" i="1"/>
  <c r="J98" i="1"/>
  <c r="J99" i="1"/>
  <c r="J100" i="1"/>
  <c r="J101" i="1"/>
  <c r="AD95" i="1"/>
  <c r="Z95" i="1"/>
  <c r="Z88" i="1"/>
  <c r="T88" i="1"/>
  <c r="J88" i="1"/>
  <c r="T95" i="1"/>
  <c r="J95" i="1"/>
  <c r="F95" i="1"/>
  <c r="Z93" i="1"/>
  <c r="T93" i="1"/>
  <c r="J93" i="1"/>
  <c r="Z86" i="1"/>
  <c r="T86" i="1"/>
  <c r="J86" i="1"/>
  <c r="Z79" i="1"/>
  <c r="Z80" i="1"/>
  <c r="Z81" i="1"/>
  <c r="Z82" i="1"/>
  <c r="Z83" i="1"/>
  <c r="T79" i="1"/>
  <c r="T80" i="1"/>
  <c r="T81" i="1"/>
  <c r="T82" i="1"/>
  <c r="T83" i="1"/>
  <c r="J79" i="1"/>
  <c r="J80" i="1"/>
  <c r="J81" i="1"/>
  <c r="J82" i="1"/>
  <c r="J83" i="1"/>
  <c r="T77" i="1"/>
  <c r="J77" i="1"/>
  <c r="AD70" i="1"/>
  <c r="AD72" i="1"/>
  <c r="AD74" i="1"/>
  <c r="AD75" i="1"/>
  <c r="Z70" i="1"/>
  <c r="Z72" i="1"/>
  <c r="Z74" i="1"/>
  <c r="Z75" i="1"/>
  <c r="T70" i="1"/>
  <c r="T72" i="1"/>
  <c r="T74" i="1"/>
  <c r="T75" i="1"/>
  <c r="J70" i="1"/>
  <c r="J72" i="1"/>
  <c r="J74" i="1"/>
  <c r="J75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F53" i="1"/>
  <c r="F54" i="1"/>
  <c r="F55" i="1"/>
  <c r="F56" i="1"/>
  <c r="F57" i="1"/>
  <c r="F58" i="1"/>
  <c r="F59" i="1"/>
  <c r="F60" i="1"/>
  <c r="F61" i="1"/>
  <c r="F62" i="1"/>
  <c r="F63" i="1"/>
  <c r="F65" i="1"/>
  <c r="F66" i="1"/>
  <c r="F67" i="1"/>
  <c r="F68" i="1"/>
  <c r="F69" i="1"/>
  <c r="F70" i="1"/>
  <c r="F72" i="1"/>
  <c r="F74" i="1"/>
  <c r="F75" i="1"/>
  <c r="F76" i="1"/>
  <c r="F77" i="1"/>
  <c r="F78" i="1"/>
  <c r="F79" i="1"/>
  <c r="F80" i="1"/>
  <c r="F81" i="1"/>
  <c r="F82" i="1"/>
  <c r="F83" i="1"/>
  <c r="F84" i="1"/>
  <c r="F85" i="1"/>
  <c r="F86" i="1"/>
  <c r="F87" i="1"/>
  <c r="F88" i="1"/>
  <c r="F89" i="1"/>
  <c r="F90" i="1"/>
  <c r="F91" i="1"/>
  <c r="F92" i="1"/>
  <c r="F93" i="1"/>
  <c r="F94" i="1"/>
  <c r="F96" i="1"/>
  <c r="F97" i="1"/>
  <c r="F98" i="1"/>
  <c r="F99" i="1"/>
  <c r="F100" i="1"/>
  <c r="F101" i="1"/>
  <c r="F102" i="1"/>
  <c r="F103" i="1"/>
  <c r="F104" i="1"/>
  <c r="F105" i="1"/>
  <c r="F106" i="1"/>
  <c r="F107" i="1"/>
  <c r="F108" i="1"/>
  <c r="F109" i="1"/>
  <c r="F110" i="1"/>
  <c r="F111" i="1"/>
  <c r="F112" i="1"/>
  <c r="F113" i="1"/>
  <c r="F114" i="1"/>
  <c r="F116" i="1"/>
  <c r="F117" i="1"/>
  <c r="F119" i="1"/>
  <c r="F122" i="1"/>
  <c r="F123" i="1"/>
  <c r="F124" i="1"/>
  <c r="F125" i="1"/>
  <c r="F126" i="1"/>
  <c r="F127" i="1"/>
  <c r="F128" i="1"/>
  <c r="F129" i="1"/>
  <c r="F132" i="1"/>
  <c r="F133" i="1"/>
  <c r="F7" i="1"/>
  <c r="AD56" i="1"/>
  <c r="AD57" i="1"/>
  <c r="Z56" i="1"/>
  <c r="Z57" i="1"/>
  <c r="T56" i="1"/>
  <c r="T57" i="1"/>
  <c r="J56" i="1"/>
  <c r="J57" i="1"/>
  <c r="AD52" i="1"/>
  <c r="Z52" i="1"/>
  <c r="T52" i="1"/>
  <c r="J52" i="1"/>
  <c r="AD48" i="1"/>
  <c r="AD49" i="1"/>
  <c r="AD50" i="1"/>
  <c r="Z48" i="1"/>
  <c r="Z49" i="1"/>
  <c r="Z50" i="1"/>
  <c r="T48" i="1"/>
  <c r="T49" i="1"/>
  <c r="T50" i="1"/>
  <c r="J48" i="1"/>
  <c r="J49" i="1"/>
  <c r="J50" i="1"/>
  <c r="AD39" i="1"/>
  <c r="AD40" i="1"/>
  <c r="AD41" i="1"/>
  <c r="AD42" i="1"/>
  <c r="AD43" i="1"/>
  <c r="AD44" i="1"/>
  <c r="AD45" i="1"/>
  <c r="Z39" i="1"/>
  <c r="Z40" i="1"/>
  <c r="Z41" i="1"/>
  <c r="Z42" i="1"/>
  <c r="Z43" i="1"/>
  <c r="Z44" i="1"/>
  <c r="Z45" i="1"/>
  <c r="T39" i="1"/>
  <c r="T40" i="1"/>
  <c r="T41" i="1"/>
  <c r="T42" i="1"/>
  <c r="T43" i="1"/>
  <c r="T44" i="1"/>
  <c r="T45" i="1"/>
  <c r="J39" i="1"/>
  <c r="J40" i="1"/>
  <c r="J41" i="1"/>
  <c r="J42" i="1"/>
  <c r="J43" i="1"/>
  <c r="J44" i="1"/>
  <c r="J45" i="1"/>
  <c r="AD34" i="1"/>
  <c r="AD35" i="1"/>
  <c r="Z34" i="1"/>
  <c r="Z35" i="1"/>
  <c r="T34" i="1"/>
  <c r="T35" i="1"/>
  <c r="J34" i="1"/>
  <c r="J35" i="1"/>
  <c r="AD28" i="1"/>
  <c r="Z28" i="1"/>
  <c r="T28" i="1"/>
  <c r="J28" i="1"/>
  <c r="Z18" i="1"/>
  <c r="Z19" i="1"/>
  <c r="Z20" i="1"/>
  <c r="Z22" i="1"/>
  <c r="Z23" i="1"/>
  <c r="Z24" i="1"/>
  <c r="Z25" i="1"/>
  <c r="Z26" i="1"/>
  <c r="J19" i="1"/>
  <c r="J20" i="1"/>
  <c r="J22" i="1"/>
  <c r="J23" i="1"/>
  <c r="J24" i="1"/>
  <c r="J25" i="1"/>
  <c r="J26" i="1"/>
  <c r="T18" i="1"/>
  <c r="T19" i="1"/>
  <c r="T20" i="1"/>
  <c r="T22" i="1"/>
  <c r="T23" i="1"/>
  <c r="T24" i="1"/>
  <c r="T25" i="1"/>
  <c r="T26" i="1"/>
  <c r="J18" i="1"/>
  <c r="Z12" i="1"/>
  <c r="T12" i="1"/>
  <c r="J12" i="1"/>
  <c r="Z8" i="1"/>
  <c r="Z9" i="1"/>
  <c r="T8" i="1"/>
  <c r="T9" i="1"/>
  <c r="J8" i="1"/>
  <c r="J9" i="1"/>
  <c r="AD130" i="1"/>
  <c r="Z130" i="1"/>
  <c r="T130" i="1"/>
  <c r="J130" i="1"/>
  <c r="AD129" i="1"/>
  <c r="Z129" i="1"/>
  <c r="T129" i="1"/>
  <c r="J129" i="1"/>
  <c r="AD128" i="1"/>
  <c r="Z128" i="1"/>
  <c r="T128" i="1"/>
  <c r="J128" i="1"/>
  <c r="AD127" i="1"/>
  <c r="Z127" i="1"/>
  <c r="T127" i="1"/>
  <c r="J127" i="1"/>
  <c r="AD126" i="1"/>
  <c r="Z126" i="1"/>
  <c r="T126" i="1"/>
  <c r="J126" i="1"/>
  <c r="AD125" i="1"/>
  <c r="Z125" i="1"/>
  <c r="T125" i="1"/>
  <c r="J125" i="1"/>
  <c r="AD123" i="1"/>
  <c r="Z123" i="1"/>
  <c r="T123" i="1"/>
  <c r="J123" i="1"/>
  <c r="AD122" i="1"/>
  <c r="Z122" i="1"/>
  <c r="T122" i="1"/>
  <c r="J122" i="1"/>
  <c r="AD119" i="1"/>
  <c r="Z119" i="1"/>
  <c r="T119" i="1"/>
  <c r="J119" i="1"/>
  <c r="AD117" i="1"/>
  <c r="Z117" i="1"/>
  <c r="T117" i="1"/>
  <c r="J117" i="1"/>
  <c r="AD116" i="1"/>
  <c r="Z116" i="1"/>
  <c r="T116" i="1"/>
  <c r="J116" i="1"/>
  <c r="AD114" i="1"/>
  <c r="Z114" i="1"/>
  <c r="T114" i="1"/>
  <c r="J114" i="1"/>
  <c r="AD112" i="1"/>
  <c r="Z112" i="1"/>
  <c r="T112" i="1"/>
  <c r="J112" i="1"/>
  <c r="AD111" i="1"/>
  <c r="Z111" i="1"/>
  <c r="T111" i="1"/>
  <c r="J111" i="1"/>
  <c r="AD87" i="1"/>
  <c r="Z87" i="1"/>
  <c r="T87" i="1"/>
  <c r="J87" i="1"/>
  <c r="AD110" i="1"/>
  <c r="Z110" i="1"/>
  <c r="T110" i="1"/>
  <c r="J110" i="1"/>
  <c r="AD106" i="1"/>
  <c r="Z106" i="1"/>
  <c r="T106" i="1"/>
  <c r="J106" i="1"/>
  <c r="AD103" i="1"/>
  <c r="Z103" i="1"/>
  <c r="T103" i="1"/>
  <c r="J103" i="1"/>
  <c r="AD102" i="1"/>
  <c r="Z102" i="1"/>
  <c r="T102" i="1"/>
  <c r="J102" i="1"/>
  <c r="AD97" i="1"/>
  <c r="Z97" i="1"/>
  <c r="T97" i="1"/>
  <c r="J97" i="1"/>
  <c r="AD96" i="1"/>
  <c r="Z96" i="1"/>
  <c r="T96" i="1"/>
  <c r="J96" i="1"/>
  <c r="AD94" i="1"/>
  <c r="Z94" i="1"/>
  <c r="T94" i="1"/>
  <c r="J94" i="1"/>
  <c r="AD92" i="1"/>
  <c r="Z92" i="1"/>
  <c r="T92" i="1"/>
  <c r="J92" i="1"/>
  <c r="AD91" i="1"/>
  <c r="Z91" i="1"/>
  <c r="T91" i="1"/>
  <c r="J91" i="1"/>
  <c r="AD90" i="1"/>
  <c r="Z90" i="1"/>
  <c r="T90" i="1"/>
  <c r="J90" i="1"/>
  <c r="AD89" i="1"/>
  <c r="Z89" i="1"/>
  <c r="T89" i="1"/>
  <c r="J89" i="1"/>
  <c r="AD85" i="1"/>
  <c r="Z85" i="1"/>
  <c r="T85" i="1"/>
  <c r="J85" i="1"/>
  <c r="AD84" i="1"/>
  <c r="Z84" i="1"/>
  <c r="T84" i="1"/>
  <c r="J84" i="1"/>
  <c r="AD78" i="1"/>
  <c r="Z78" i="1"/>
  <c r="T78" i="1"/>
  <c r="J78" i="1"/>
  <c r="AD76" i="1"/>
  <c r="Z76" i="1"/>
  <c r="T76" i="1"/>
  <c r="J76" i="1"/>
  <c r="AD69" i="1"/>
  <c r="Z69" i="1"/>
  <c r="T69" i="1"/>
  <c r="J69" i="1"/>
  <c r="AD68" i="1"/>
  <c r="Z68" i="1"/>
  <c r="T68" i="1"/>
  <c r="J68" i="1"/>
  <c r="AD67" i="1"/>
  <c r="Z67" i="1"/>
  <c r="T67" i="1"/>
  <c r="J67" i="1"/>
  <c r="AD66" i="1"/>
  <c r="Z66" i="1"/>
  <c r="T66" i="1"/>
  <c r="J66" i="1"/>
  <c r="AD63" i="1"/>
  <c r="Z63" i="1"/>
  <c r="T63" i="1"/>
  <c r="J63" i="1"/>
  <c r="AD62" i="1"/>
  <c r="Z62" i="1"/>
  <c r="T62" i="1"/>
  <c r="J62" i="1"/>
  <c r="AD61" i="1"/>
  <c r="Z61" i="1"/>
  <c r="T61" i="1"/>
  <c r="J61" i="1"/>
  <c r="AD60" i="1"/>
  <c r="Z60" i="1"/>
  <c r="T60" i="1"/>
  <c r="J60" i="1"/>
  <c r="AD59" i="1"/>
  <c r="Z59" i="1"/>
  <c r="T59" i="1"/>
  <c r="J59" i="1"/>
  <c r="AD58" i="1"/>
  <c r="Z58" i="1"/>
  <c r="T58" i="1"/>
  <c r="J58" i="1"/>
  <c r="AD55" i="1"/>
  <c r="Z55" i="1"/>
  <c r="T55" i="1"/>
  <c r="J55" i="1"/>
  <c r="AD54" i="1"/>
  <c r="Z54" i="1"/>
  <c r="T54" i="1"/>
  <c r="J54" i="1"/>
  <c r="AD53" i="1"/>
  <c r="Z53" i="1"/>
  <c r="T53" i="1"/>
  <c r="J53" i="1"/>
  <c r="AD51" i="1"/>
  <c r="Y51" i="1"/>
  <c r="Z51" i="1" s="1"/>
  <c r="T51" i="1"/>
  <c r="J51" i="1"/>
  <c r="AD47" i="1"/>
  <c r="Z47" i="1"/>
  <c r="T47" i="1"/>
  <c r="J47" i="1"/>
  <c r="AD46" i="1"/>
  <c r="Z46" i="1"/>
  <c r="T46" i="1"/>
  <c r="J46" i="1"/>
  <c r="AD38" i="1"/>
  <c r="Z38" i="1"/>
  <c r="T38" i="1"/>
  <c r="J38" i="1"/>
  <c r="AD36" i="1"/>
  <c r="Z36" i="1"/>
  <c r="T36" i="1"/>
  <c r="J36" i="1"/>
  <c r="AD33" i="1"/>
  <c r="Z33" i="1"/>
  <c r="T33" i="1"/>
  <c r="J33" i="1"/>
  <c r="AD32" i="1"/>
  <c r="Z32" i="1"/>
  <c r="T32" i="1"/>
  <c r="J32" i="1"/>
  <c r="AD31" i="1"/>
  <c r="Z31" i="1"/>
  <c r="T31" i="1"/>
  <c r="J31" i="1"/>
  <c r="AD30" i="1"/>
  <c r="Z30" i="1"/>
  <c r="T30" i="1"/>
  <c r="J30" i="1"/>
  <c r="AD29" i="1"/>
  <c r="Z29" i="1"/>
  <c r="T29" i="1"/>
  <c r="J29" i="1"/>
  <c r="AD27" i="1"/>
  <c r="Z27" i="1"/>
  <c r="T27" i="1"/>
  <c r="J27" i="1"/>
  <c r="AD17" i="1"/>
  <c r="Z17" i="1"/>
  <c r="T17" i="1"/>
  <c r="J17" i="1"/>
  <c r="AD16" i="1"/>
  <c r="Z16" i="1"/>
  <c r="T16" i="1"/>
  <c r="J16" i="1"/>
  <c r="AD15" i="1"/>
  <c r="Z15" i="1"/>
  <c r="T15" i="1"/>
  <c r="J15" i="1"/>
  <c r="AD14" i="1"/>
  <c r="Z14" i="1"/>
  <c r="T14" i="1"/>
  <c r="J14" i="1"/>
  <c r="AD13" i="1"/>
  <c r="Z13" i="1"/>
  <c r="T13" i="1"/>
  <c r="J13" i="1"/>
  <c r="AD11" i="1"/>
  <c r="Z11" i="1"/>
  <c r="T11" i="1"/>
  <c r="J11" i="1"/>
  <c r="AD10" i="1"/>
  <c r="Z10" i="1"/>
  <c r="T10" i="1"/>
  <c r="J10" i="1"/>
  <c r="AD7" i="1"/>
  <c r="T7" i="1"/>
  <c r="N7" i="1"/>
  <c r="J7" i="1"/>
  <c r="AB180" i="1" l="1"/>
  <c r="AD180" i="1"/>
  <c r="H180" i="1"/>
  <c r="Q180" i="1"/>
  <c r="Y180" i="1"/>
  <c r="Z7" i="1"/>
  <c r="F180" i="1"/>
  <c r="R180" i="1"/>
  <c r="T180" i="1"/>
  <c r="W180" i="1"/>
  <c r="P180" i="1"/>
  <c r="D180" i="1"/>
  <c r="V180" i="1"/>
  <c r="J180" i="1"/>
  <c r="L180" i="1"/>
  <c r="X180" i="1"/>
  <c r="N180" i="1" l="1"/>
  <c r="Z180" i="1" l="1"/>
</calcChain>
</file>

<file path=xl/sharedStrings.xml><?xml version="1.0" encoding="utf-8"?>
<sst xmlns="http://schemas.openxmlformats.org/spreadsheetml/2006/main" count="212" uniqueCount="212">
  <si>
    <t>TT</t>
  </si>
  <si>
    <t>qq</t>
  </si>
  <si>
    <t>Chính sách thu hút</t>
  </si>
  <si>
    <t>Chính sách đãi ngộ</t>
  </si>
  <si>
    <t>Chính sách thưởng sau khi có bằng</t>
  </si>
  <si>
    <t>Số lượng CK 2, tiền sĩ có thể thu hút được 05 năm</t>
  </si>
  <si>
    <t>Số tiền chi  lượng CK 2, tiền sĩ có thể thu hút được 05 năm</t>
  </si>
  <si>
    <t>Số lượng CK 1, thạc sĩ có thể thu hút được 05 năm</t>
  </si>
  <si>
    <t>Số tiền chi CK 1, thạc sĩ có thể thu hút được 05 năm</t>
  </si>
  <si>
    <t>Số lượng bác sĩ loại giỏi có thể thu hút được 05 năm</t>
  </si>
  <si>
    <t>Số tiền chi bác sĩ loại giỏi có thể thu hút được 05 năm</t>
  </si>
  <si>
    <t>Số lượng bác sĩ loại khá có thể thu hút được 05 năm</t>
  </si>
  <si>
    <t>Số tiền bác sĩ loại khá có thể thu hút được 05 năm</t>
  </si>
  <si>
    <t>Số lượng bác sĩ loại TB, TBK có thể thu hút được 05 năm</t>
  </si>
  <si>
    <t>Số tiền chi bác sĩ loại TB, TBK có thể thu hút được 05 năm</t>
  </si>
  <si>
    <t xml:space="preserve">Số lượng người được hưởng chính sách đãi ngộ trong 05 năm </t>
  </si>
  <si>
    <t xml:space="preserve">Số tiền được hưởng chính sách đãi ngộ trong 05 năm </t>
  </si>
  <si>
    <t xml:space="preserve">Số lượng đào tạo tiến sĩ, hoặc CKII 05 năm </t>
  </si>
  <si>
    <t>Số tiền đào tạo tiến sĩ, hoặc CKII 05 năm (dự kiến 200.000.000 sau khi tốt nghiệp)</t>
  </si>
  <si>
    <t xml:space="preserve">Số lượng đào tạo thạc sĩ, hoặc CKI 05 năm </t>
  </si>
  <si>
    <t>Số tiền đào tạo thạc sĩ, hoặc CK1 05 năm (dự kiến 140.000.000 sau khi tốt nghiệp)</t>
  </si>
  <si>
    <t>Số tiền viên chức được cử đi đào tạo BS 05 năm (dự kiến 200.000.000 đồng)</t>
  </si>
  <si>
    <t>Số lượng sinh viên đựợc cử đi đào tạo BS 05 năm</t>
  </si>
  <si>
    <t>Số tiền sinh viên được cử đi đào tạo BS 05 năm (dự kiến 300.000.000 đồng)</t>
  </si>
  <si>
    <t xml:space="preserve">Số người được thưởng thành tích học tập CK II, Tiến sĩ 05 năm </t>
  </si>
  <si>
    <t>Số tiền được thưởng thành tích học tập CK II, Tiến sĩ 05 năm; 60.000.000 đồng/người.</t>
  </si>
  <si>
    <t>Số người được thưởng thành tích học tập CK 1, thạc sĩ 05 năm</t>
  </si>
  <si>
    <t>Số tiền được thưởng thành tích học tập CK I, Thạc sĩ 05 năm 40.000.000 đồng/người</t>
  </si>
  <si>
    <t>Số lượng người có văn bằng do cơ sở giáo dục nước ngoài cấp cho người học được công nhận</t>
  </si>
  <si>
    <t xml:space="preserve">Tiền thưởng văn bằng do cơ sở giáo dục nước ngoài cấp  80.000.000 đồng/người. </t>
  </si>
  <si>
    <t xml:space="preserve">Số lượng công chức, viên chức tự túc chi phí đào tạo trình độ thạc sĩ, tiến sĩ </t>
  </si>
  <si>
    <t>Số tiền công chức, viên chức tự túc chi phí đào tạo trình độ thạc sĩ, tiến sĩ 60.000.000 đồng/người.</t>
  </si>
  <si>
    <t>Phường Cam Ly - Đà Lạt</t>
  </si>
  <si>
    <t>Xã Cát Tiên 3</t>
  </si>
  <si>
    <t>Phường Lâm Viên - Đà Lạt</t>
  </si>
  <si>
    <t>Phường Xuân Hương - Đà Lạt</t>
  </si>
  <si>
    <t>Phường Xuân Trường - Đà Lạt</t>
  </si>
  <si>
    <t>Phường Langbiang - Đà Lạt</t>
  </si>
  <si>
    <t>Phường 1 Bảo Lộc</t>
  </si>
  <si>
    <t>Phường 2 Bảo Lộc</t>
  </si>
  <si>
    <t>Phường 3 Bảo Lộc</t>
  </si>
  <si>
    <t>Phường B' Lao</t>
  </si>
  <si>
    <t>Xã Lạc Dương</t>
  </si>
  <si>
    <t>Xã Đơn Dương</t>
  </si>
  <si>
    <t>Xã Ka Đô</t>
  </si>
  <si>
    <t>Xã Quảng Lập</t>
  </si>
  <si>
    <t>Xã D'Ran</t>
  </si>
  <si>
    <t>Xã Hiệp Thạnh</t>
  </si>
  <si>
    <t>Xã Đức Trọng</t>
  </si>
  <si>
    <t>Xã Tân Hội</t>
  </si>
  <si>
    <t>Xã Tà Hine</t>
  </si>
  <si>
    <t>Xã Tà Năng</t>
  </si>
  <si>
    <t>Xã Đinh Văn - Lâm Hà</t>
  </si>
  <si>
    <t>Xã Phú Sơn - Lâm Hà</t>
  </si>
  <si>
    <t>Xã Nam Hà - Lâm Hà</t>
  </si>
  <si>
    <t>Xã Nam Ban - Lâm Hà</t>
  </si>
  <si>
    <t>Xã Tân Hà - Lâm Hà</t>
  </si>
  <si>
    <t>Xã Phúc Thọ - Lâm Hà</t>
  </si>
  <si>
    <t>Xã Đam Rông 1</t>
  </si>
  <si>
    <t>Xã Đam Rông 2</t>
  </si>
  <si>
    <t>Xã Đam Rông 3</t>
  </si>
  <si>
    <t>Xã Đam Rông 4</t>
  </si>
  <si>
    <t>Xã Di Linh</t>
  </si>
  <si>
    <t>Xã Hòa Bắc</t>
  </si>
  <si>
    <t>Xã Hòa Ninh</t>
  </si>
  <si>
    <t>Xã Đinh Trang Thượng</t>
  </si>
  <si>
    <t>Xã Bảo Thuận</t>
  </si>
  <si>
    <t>Xã Sơn Điền</t>
  </si>
  <si>
    <t>Xã Gia Hiệp</t>
  </si>
  <si>
    <t>Xã Bảo Lâm 1</t>
  </si>
  <si>
    <t>Xã Bảo Lâm 2</t>
  </si>
  <si>
    <t>Xã Bảo Lâm 3</t>
  </si>
  <si>
    <t>Xã Bảo Lâm 4</t>
  </si>
  <si>
    <t>Xã Bảo Lâm 5</t>
  </si>
  <si>
    <t>Xã Đạ Huoai</t>
  </si>
  <si>
    <t>Xã Đạ Huoai 2</t>
  </si>
  <si>
    <t>Xã Đạ Huoai 3</t>
  </si>
  <si>
    <t>Xã Đạ Tẻh</t>
  </si>
  <si>
    <t>Xã Đạ Tẻh 2</t>
  </si>
  <si>
    <t>Xã Đạ Tẻh 3</t>
  </si>
  <si>
    <t>Xã Cát Tiên</t>
  </si>
  <si>
    <t>Xã Cát Tiên 2</t>
  </si>
  <si>
    <t>Xã Ninh Gia</t>
  </si>
  <si>
    <t>Phường Hàm Thắng</t>
  </si>
  <si>
    <t>Phường Bình Thuận</t>
  </si>
  <si>
    <t>Phường Mũi Né</t>
  </si>
  <si>
    <t>Phường Phú Thuỷ</t>
  </si>
  <si>
    <t>Phường Phan Thiết</t>
  </si>
  <si>
    <t>Phường Tiến Thành</t>
  </si>
  <si>
    <t>Phường La Gi</t>
  </si>
  <si>
    <t>Phường Phước Hội</t>
  </si>
  <si>
    <t>Xã Tuyên Quang</t>
  </si>
  <si>
    <t>Xã Tân Hải</t>
  </si>
  <si>
    <t>Xã Vĩnh Hảo</t>
  </si>
  <si>
    <t>Xã Liên Hương</t>
  </si>
  <si>
    <t>Xã Tuy Phong</t>
  </si>
  <si>
    <t>Xã Phan Rí Cửa</t>
  </si>
  <si>
    <t>Xã Bắc Bình</t>
  </si>
  <si>
    <t>Xã Hồng Thái</t>
  </si>
  <si>
    <t>Xã Hải Ninh</t>
  </si>
  <si>
    <t>Xã Phan Sơn</t>
  </si>
  <si>
    <t>Xã Sông Lũy</t>
  </si>
  <si>
    <t>Xã Lương Sơn</t>
  </si>
  <si>
    <t>Xã Hòa Thắng</t>
  </si>
  <si>
    <t>Xã Đông Giang</t>
  </si>
  <si>
    <t>Xã La Dạ</t>
  </si>
  <si>
    <t>Xã Hàm Thuận Bắc</t>
  </si>
  <si>
    <t>Xã Hàm Thuận</t>
  </si>
  <si>
    <t>Xã Hồng Sơn</t>
  </si>
  <si>
    <t>Xã Hàm Liêm</t>
  </si>
  <si>
    <t>Xã Hàm Thạnh</t>
  </si>
  <si>
    <t>Xã Hàm Kiệm</t>
  </si>
  <si>
    <t>Xã Tân Thành</t>
  </si>
  <si>
    <t>Xã Hàm Thuận Nam</t>
  </si>
  <si>
    <t>Xã Tân Lập</t>
  </si>
  <si>
    <t>Xã Tân Minh</t>
  </si>
  <si>
    <t>Xã Hàm Tân</t>
  </si>
  <si>
    <t>Xã Sơn Mỹ</t>
  </si>
  <si>
    <t>Xã Bắc Ruộng</t>
  </si>
  <si>
    <t>Xã Nghị Đức</t>
  </si>
  <si>
    <t>Xã Đồng Kho</t>
  </si>
  <si>
    <t>Xã Tánh Linh</t>
  </si>
  <si>
    <t>Xã Suối Kiết</t>
  </si>
  <si>
    <t>Xã Nam Thành</t>
  </si>
  <si>
    <t>Xã Đức Linh</t>
  </si>
  <si>
    <t>Xã Hoài Đức</t>
  </si>
  <si>
    <t>Xã Trà Tân</t>
  </si>
  <si>
    <t>Đặc khu Phú Quý</t>
  </si>
  <si>
    <t>Phường Bắc Gia Nghĩa</t>
  </si>
  <si>
    <t>Phường Nam Gia Nghĩa</t>
  </si>
  <si>
    <t>Phường Đông Gia Nghĩa</t>
  </si>
  <si>
    <t>Xã Đắk Wil</t>
  </si>
  <si>
    <t>Xã Nam Dong</t>
  </si>
  <si>
    <t>Xã Cư Jút</t>
  </si>
  <si>
    <t>Xã Thuận An</t>
  </si>
  <si>
    <t>Xã Đức Lập</t>
  </si>
  <si>
    <t>Xã Đắk Mil</t>
  </si>
  <si>
    <t>Xã Đắk Sắk</t>
  </si>
  <si>
    <t>Xã Nam Đà</t>
  </si>
  <si>
    <t>Xã Krông Nô</t>
  </si>
  <si>
    <t>Xã Nâm Nung</t>
  </si>
  <si>
    <t>Xã Quảng Phú</t>
  </si>
  <si>
    <t>Xã Đắk Song</t>
  </si>
  <si>
    <t>Xã Đức An</t>
  </si>
  <si>
    <t>Xã Thuận Hạnh</t>
  </si>
  <si>
    <t>Xã Trường Xuân</t>
  </si>
  <si>
    <t>Xã Tà Đùng</t>
  </si>
  <si>
    <t>Xã Quảng Khê</t>
  </si>
  <si>
    <t>Xã Quảng Tân</t>
  </si>
  <si>
    <t>Xã Tuy Đức</t>
  </si>
  <si>
    <t>Xã Kiến Đức</t>
  </si>
  <si>
    <t>Xã Nhân Cơ</t>
  </si>
  <si>
    <t>Xã Quảng Tín</t>
  </si>
  <si>
    <t>Xã Quảng Sơn</t>
  </si>
  <si>
    <t>Xã Quảng Hòa</t>
  </si>
  <si>
    <t>Xã Quảng Trực</t>
  </si>
  <si>
    <t>Bệnh viện Sản - Nhi tỉnh Lâm Đồng</t>
  </si>
  <si>
    <t>Chi cục An toàn vệ sinh thực phẩm tỉnh Lâm Đồng</t>
  </si>
  <si>
    <t>Chi cục Dân số tỉnh Lâm Đồng</t>
  </si>
  <si>
    <t>Bệnh viện Đa khoa tỉnh Lâm Đồng</t>
  </si>
  <si>
    <t>Bệnh viện II Lâm Đồng</t>
  </si>
  <si>
    <t>Bệnh viện Y học cổ truyền Bảo Lộc</t>
  </si>
  <si>
    <t>Bệnh viện Y học cổ truyền Phạm Ngọc Thạch</t>
  </si>
  <si>
    <t>Bệnh viện Phục hồi chức năng tỉnh Lâm Đồng</t>
  </si>
  <si>
    <t>Trung tâm Kiểm soát bệnh tật tỉnh Lâm Đồng</t>
  </si>
  <si>
    <t>Trung tâm Kiểm nghiệm Dược phẩm - Mỹ phẩm tỉnh Lâm Đồng</t>
  </si>
  <si>
    <t>Trung tâm Pháp y tỉnh Lâm Đồng</t>
  </si>
  <si>
    <t>Trung tâm Giám định y khoa tỉnh Lâm Đồng</t>
  </si>
  <si>
    <t>Trung tâm Bảo trợ xã hội tỉnh Lâm Đồng</t>
  </si>
  <si>
    <t>Trung tâm Bảo trợ xã hội Bình Thuận</t>
  </si>
  <si>
    <t>Trung tâm Bảo trợ xã hội Đắk Nông</t>
  </si>
  <si>
    <t>Bệnh viện Đa khoa Bình Thuận</t>
  </si>
  <si>
    <t>Bệnh viện Đa khoa khu vực phía Nam</t>
  </si>
  <si>
    <t>Bệnh viện Đa khoa khu vực Bắc Bình Thuận</t>
  </si>
  <si>
    <t>Bệnh viện Đa khoa khu vực La Gi</t>
  </si>
  <si>
    <t>Bệnh viện Phổi Bình Thuận</t>
  </si>
  <si>
    <t>Bệnh viện y học cổ truyền - Phục hồi chức năng Bình Thuận</t>
  </si>
  <si>
    <t>Trung tâm Y tế khu vực Tuy Phong</t>
  </si>
  <si>
    <t>Trung tâm Y tế khu vực Bắc Bình</t>
  </si>
  <si>
    <t>Trung tâm Y tế khu vực Hàm Thuận Bắc</t>
  </si>
  <si>
    <t>Trung tâm Y tế khu vực Phan Thiết</t>
  </si>
  <si>
    <t>Trung tâm Y tế khu vực Hàm Thuận Nam</t>
  </si>
  <si>
    <t>Trung tâm Y tế khu vực Hàm Tân</t>
  </si>
  <si>
    <t>Trung tâm Y tế khu vực La Gi</t>
  </si>
  <si>
    <t>Trung tâm Y tế khu vực Tánh Linh</t>
  </si>
  <si>
    <t>Trung tâm Y tế khu vực Đức Linh</t>
  </si>
  <si>
    <t>Trung tâm Y tế Quân dân Y đặc khu Phú Quý</t>
  </si>
  <si>
    <t>Trung tâm Y tế khu vực Đà lạt</t>
  </si>
  <si>
    <t>Trung tâm Y tế khu vực Đơn Dương</t>
  </si>
  <si>
    <t>Trung tâm Y tế khu vực Lạc Dương</t>
  </si>
  <si>
    <t>Trung tâm Y tế khu vực Đức Trọng</t>
  </si>
  <si>
    <t>Trung tâm Y tế khu vực Lâm Hà</t>
  </si>
  <si>
    <t>Trung tâm Y tế khu vực Đam Rông</t>
  </si>
  <si>
    <t>Trung tâm Y tế khu vực Di Linh</t>
  </si>
  <si>
    <t>Trung tâm Y tế khu vực Bảo Lâm</t>
  </si>
  <si>
    <t>Trung tâm Y tế khu vực Bảo Lộc</t>
  </si>
  <si>
    <t>Trung tâm Y tế khu vực Đạ Huoai</t>
  </si>
  <si>
    <t>Bệnh viện Đa khoa Đắk Nông</t>
  </si>
  <si>
    <t>Trung tâm Y tế khu vực Cư Jút</t>
  </si>
  <si>
    <t>Trung tâm Y tế khu vực Krông Nô</t>
  </si>
  <si>
    <t>Trung tâm Y tế khu vực Đắk Mil</t>
  </si>
  <si>
    <t>Trung tâm Y tế khu vực Đắk Song</t>
  </si>
  <si>
    <t>Trung tâm Y tế khu vực Đắk Glong</t>
  </si>
  <si>
    <t>Trung tâm Y tế khu vực Đắk R'Lấp</t>
  </si>
  <si>
    <t>Trung tâm Y tế khu vực Tuy Đức</t>
  </si>
  <si>
    <t>Số lượng viên chức được cử đi đào tạo BS 05 năm</t>
  </si>
  <si>
    <t>TỔNG</t>
  </si>
  <si>
    <t>Đơn vị tính: Triệu đồng</t>
  </si>
  <si>
    <t>Dự kiến số lựợng, chủng loại, kính phí chính sách thu hút, đãi ngộ và đào tạo phát triển nguồn nhân lực y tế trên trên địa bàn tỉnh Lâm Đồng giai đoạn 2026-2030</t>
  </si>
  <si>
    <t>Chính sách đào tạo đại học</t>
  </si>
  <si>
    <t>Lưu ý: Dự trù số lượng, chuyên môn, kinh phí cân nhắc dựa vào đăng ký của đơn vị, cơ sở định hướng phát triển ngành y tế, tính khả thi và nguồn lực kinh phí.</t>
  </si>
  <si>
    <t>(Kèm theo Công văn số          /SYT-TCCB ngày     /4/2026 của Sở Y tế Lâm Đồng)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</si>
</sst>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23" x14ac:knownFonts="1">
    <font>
      <sz val="11"/>
      <color theme="1"/>
      <name val="Calibri"/>
      <scheme val="minor"/>
    </font>
    <font>
      <sz val="10"/>
      <color theme="1"/>
      <name val="Calibri"/>
      <family val="2"/>
      <scheme val="minor"/>
    </font>
    <font>
      <sz val="10"/>
      <color theme="1"/>
      <name val="Calibri"/>
      <family val="2"/>
    </font>
    <font>
      <b/>
      <sz val="7"/>
      <color theme="1"/>
      <name val="Times New Roman"/>
      <family val="1"/>
    </font>
    <font>
      <sz val="7"/>
      <color theme="1"/>
      <name val="Times New Roman"/>
      <family val="1"/>
    </font>
    <font>
      <sz val="7"/>
      <color rgb="FF00B050"/>
      <name val="Times New Roman"/>
      <family val="1"/>
    </font>
    <font>
      <sz val="7"/>
      <color rgb="FF000000"/>
      <name val="Times New Roman"/>
      <family val="1"/>
    </font>
    <font>
      <sz val="7"/>
      <color rgb="FFFF0000"/>
      <name val="Times New Roman"/>
      <family val="1"/>
    </font>
    <font>
      <sz val="7"/>
      <color rgb="FF000000"/>
      <name val="&quot;Times New Roman&quot;"/>
    </font>
    <font>
      <sz val="7"/>
      <color theme="1"/>
      <name val="Calibri"/>
      <family val="2"/>
    </font>
    <font>
      <sz val="7"/>
      <color rgb="FF000000"/>
      <name val="Calibri"/>
      <family val="2"/>
    </font>
    <font>
      <sz val="10"/>
      <color theme="1"/>
      <name val="Times New Roman"/>
      <family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</font>
    <font>
      <sz val="7"/>
      <color theme="1"/>
      <name val="&quot;Times New Roman&quot;"/>
    </font>
    <font>
      <sz val="11"/>
      <color theme="1"/>
      <name val="Times New Roman"/>
      <family val="1"/>
    </font>
    <font>
      <b/>
      <sz val="14"/>
      <color theme="1"/>
      <name val="Times New Roman"/>
      <family val="1"/>
    </font>
    <font>
      <i/>
      <sz val="14"/>
      <color theme="1"/>
      <name val="Times New Roman"/>
      <family val="1"/>
    </font>
    <font>
      <b/>
      <sz val="5"/>
      <color theme="1"/>
      <name val="Times New Roman"/>
      <family val="1"/>
    </font>
    <font>
      <sz val="5"/>
      <color theme="1"/>
      <name val="Times New Roman"/>
      <family val="1"/>
    </font>
    <font>
      <b/>
      <i/>
      <sz val="14"/>
      <color theme="1"/>
      <name val="Times New Roman"/>
      <family val="1"/>
    </font>
    <font>
      <sz val="7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FFFFFF"/>
      </patternFill>
    </fill>
    <fill>
      <patternFill patternType="solid">
        <fgColor theme="0"/>
        <bgColor rgb="FFFFFF00"/>
      </patternFill>
    </fill>
    <fill>
      <patternFill patternType="solid">
        <fgColor theme="0"/>
        <bgColor rgb="FFFF9900"/>
      </patternFill>
    </fill>
    <fill>
      <patternFill patternType="solid">
        <fgColor theme="0"/>
        <bgColor rgb="FFCFE2F3"/>
      </patternFill>
    </fill>
  </fills>
  <borders count="3">
    <border>
      <left/>
      <right/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12" fillId="0" borderId="0" applyFont="0" applyFill="0" applyBorder="0" applyAlignment="0" applyProtection="0"/>
    <xf numFmtId="0" fontId="13" fillId="0" borderId="0"/>
  </cellStyleXfs>
  <cellXfs count="72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/>
    </xf>
    <xf numFmtId="0" fontId="7" fillId="2" borderId="0" xfId="0" applyFont="1" applyFill="1"/>
    <xf numFmtId="0" fontId="4" fillId="2" borderId="0" xfId="0" applyFont="1" applyFill="1"/>
    <xf numFmtId="0" fontId="4" fillId="3" borderId="2" xfId="0" applyFont="1" applyFill="1" applyBorder="1" applyAlignment="1">
      <alignment horizontal="center" vertical="center" wrapText="1"/>
    </xf>
    <xf numFmtId="0" fontId="4" fillId="5" borderId="2" xfId="0" applyFont="1" applyFill="1" applyBorder="1" applyAlignment="1">
      <alignment horizontal="center" vertical="center" wrapText="1"/>
    </xf>
    <xf numFmtId="3" fontId="4" fillId="5" borderId="2" xfId="0" applyNumberFormat="1" applyFont="1" applyFill="1" applyBorder="1" applyAlignment="1">
      <alignment horizontal="center" vertical="center" wrapText="1"/>
    </xf>
    <xf numFmtId="1" fontId="4" fillId="5" borderId="2" xfId="0" applyNumberFormat="1" applyFont="1" applyFill="1" applyBorder="1" applyAlignment="1">
      <alignment horizontal="center" vertical="center" wrapText="1"/>
    </xf>
    <xf numFmtId="0" fontId="15" fillId="3" borderId="2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3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164" fontId="4" fillId="3" borderId="2" xfId="0" applyNumberFormat="1" applyFont="1" applyFill="1" applyBorder="1" applyAlignment="1">
      <alignment horizontal="center" vertical="center" wrapText="1"/>
    </xf>
    <xf numFmtId="1" fontId="4" fillId="3" borderId="2" xfId="0" applyNumberFormat="1" applyFont="1" applyFill="1" applyBorder="1" applyAlignment="1">
      <alignment horizontal="center" vertical="center" wrapText="1"/>
    </xf>
    <xf numFmtId="3" fontId="4" fillId="2" borderId="2" xfId="0" applyNumberFormat="1" applyFont="1" applyFill="1" applyBorder="1" applyAlignment="1">
      <alignment horizontal="center" vertical="center" wrapText="1"/>
    </xf>
    <xf numFmtId="0" fontId="4" fillId="6" borderId="2" xfId="0" applyFont="1" applyFill="1" applyBorder="1" applyAlignment="1">
      <alignment horizontal="center" vertical="center" wrapText="1"/>
    </xf>
    <xf numFmtId="0" fontId="4" fillId="7" borderId="2" xfId="0" applyFont="1" applyFill="1" applyBorder="1" applyAlignment="1">
      <alignment horizontal="center" vertical="center" wrapText="1"/>
    </xf>
    <xf numFmtId="0" fontId="4" fillId="3" borderId="2" xfId="2" applyFont="1" applyFill="1" applyBorder="1" applyAlignment="1">
      <alignment horizontal="center" vertical="center" wrapText="1"/>
    </xf>
    <xf numFmtId="0" fontId="1" fillId="3" borderId="0" xfId="0" applyFont="1" applyFill="1"/>
    <xf numFmtId="0" fontId="0" fillId="3" borderId="0" xfId="0" applyFill="1"/>
    <xf numFmtId="0" fontId="4" fillId="3" borderId="0" xfId="0" applyFont="1" applyFill="1"/>
    <xf numFmtId="164" fontId="4" fillId="3" borderId="0" xfId="0" applyNumberFormat="1" applyFont="1" applyFill="1" applyAlignment="1">
      <alignment horizontal="center" vertical="center" wrapText="1"/>
    </xf>
    <xf numFmtId="0" fontId="5" fillId="3" borderId="0" xfId="0" applyFont="1" applyFill="1"/>
    <xf numFmtId="0" fontId="6" fillId="3" borderId="0" xfId="0" applyFont="1" applyFill="1"/>
    <xf numFmtId="0" fontId="7" fillId="3" borderId="0" xfId="0" applyFont="1" applyFill="1"/>
    <xf numFmtId="3" fontId="4" fillId="3" borderId="0" xfId="0" applyNumberFormat="1" applyFont="1" applyFill="1"/>
    <xf numFmtId="0" fontId="4" fillId="5" borderId="0" xfId="0" applyFont="1" applyFill="1"/>
    <xf numFmtId="0" fontId="4" fillId="6" borderId="0" xfId="0" applyFont="1" applyFill="1"/>
    <xf numFmtId="0" fontId="4" fillId="7" borderId="0" xfId="0" applyFont="1" applyFill="1"/>
    <xf numFmtId="0" fontId="10" fillId="3" borderId="1" xfId="0" applyFont="1" applyFill="1" applyBorder="1" applyAlignment="1">
      <alignment horizontal="right"/>
    </xf>
    <xf numFmtId="0" fontId="8" fillId="3" borderId="0" xfId="0" applyFont="1" applyFill="1"/>
    <xf numFmtId="0" fontId="8" fillId="3" borderId="0" xfId="0" applyFont="1" applyFill="1" applyAlignment="1">
      <alignment horizontal="center"/>
    </xf>
    <xf numFmtId="0" fontId="13" fillId="3" borderId="0" xfId="0" applyFont="1" applyFill="1"/>
    <xf numFmtId="0" fontId="13" fillId="0" borderId="0" xfId="0" applyFont="1"/>
    <xf numFmtId="0" fontId="19" fillId="3" borderId="2" xfId="0" applyFont="1" applyFill="1" applyBorder="1"/>
    <xf numFmtId="0" fontId="20" fillId="3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/>
    </xf>
    <xf numFmtId="0" fontId="11" fillId="0" borderId="0" xfId="0" applyFont="1"/>
    <xf numFmtId="0" fontId="11" fillId="0" borderId="0" xfId="0" applyFont="1" applyAlignment="1">
      <alignment horizontal="center"/>
    </xf>
    <xf numFmtId="0" fontId="11" fillId="3" borderId="0" xfId="0" applyFont="1" applyFill="1"/>
    <xf numFmtId="0" fontId="16" fillId="3" borderId="0" xfId="0" applyFont="1" applyFill="1"/>
    <xf numFmtId="0" fontId="16" fillId="0" borderId="0" xfId="0" applyFont="1"/>
    <xf numFmtId="0" fontId="14" fillId="0" borderId="0" xfId="0" applyFont="1"/>
    <xf numFmtId="0" fontId="14" fillId="0" borderId="0" xfId="0" applyFont="1" applyAlignment="1">
      <alignment horizontal="center"/>
    </xf>
    <xf numFmtId="0" fontId="14" fillId="3" borderId="0" xfId="0" applyFont="1" applyFill="1"/>
    <xf numFmtId="164" fontId="14" fillId="3" borderId="0" xfId="0" applyNumberFormat="1" applyFont="1" applyFill="1"/>
    <xf numFmtId="164" fontId="0" fillId="3" borderId="0" xfId="0" applyNumberFormat="1" applyFill="1"/>
    <xf numFmtId="0" fontId="21" fillId="0" borderId="0" xfId="0" applyFont="1"/>
    <xf numFmtId="0" fontId="21" fillId="3" borderId="0" xfId="0" applyFont="1" applyFill="1"/>
    <xf numFmtId="164" fontId="21" fillId="3" borderId="0" xfId="0" applyNumberFormat="1" applyFont="1" applyFill="1"/>
    <xf numFmtId="164" fontId="0" fillId="3" borderId="0" xfId="1" applyNumberFormat="1" applyFont="1" applyFill="1"/>
    <xf numFmtId="164" fontId="14" fillId="3" borderId="0" xfId="1" applyNumberFormat="1" applyFont="1" applyFill="1"/>
    <xf numFmtId="0" fontId="4" fillId="3" borderId="2" xfId="0" applyFont="1" applyFill="1" applyBorder="1" applyAlignment="1">
      <alignment vertical="center" wrapText="1"/>
    </xf>
    <xf numFmtId="0" fontId="9" fillId="3" borderId="2" xfId="0" applyFont="1" applyFill="1" applyBorder="1" applyAlignment="1">
      <alignment vertical="center" wrapText="1"/>
    </xf>
    <xf numFmtId="0" fontId="22" fillId="0" borderId="0" xfId="0" applyFont="1"/>
    <xf numFmtId="0" fontId="9" fillId="0" borderId="0" xfId="0" applyFont="1" applyAlignment="1">
      <alignment horizontal="center"/>
    </xf>
    <xf numFmtId="0" fontId="22" fillId="3" borderId="0" xfId="0" applyFont="1" applyFill="1"/>
    <xf numFmtId="0" fontId="20" fillId="3" borderId="2" xfId="0" applyFont="1" applyFill="1" applyBorder="1"/>
    <xf numFmtId="164" fontId="20" fillId="3" borderId="2" xfId="1" applyNumberFormat="1" applyFont="1" applyFill="1" applyBorder="1" applyAlignment="1"/>
    <xf numFmtId="0" fontId="20" fillId="3" borderId="0" xfId="0" applyFont="1" applyFill="1"/>
    <xf numFmtId="164" fontId="20" fillId="3" borderId="0" xfId="0" applyNumberFormat="1" applyFont="1" applyFill="1"/>
    <xf numFmtId="0" fontId="20" fillId="0" borderId="0" xfId="0" applyFont="1"/>
    <xf numFmtId="0" fontId="13" fillId="0" borderId="2" xfId="0" applyFont="1" applyBorder="1"/>
    <xf numFmtId="0" fontId="21" fillId="0" borderId="0" xfId="0" applyFont="1" applyAlignment="1">
      <alignment horizontal="left" vertical="center" wrapText="1"/>
    </xf>
    <xf numFmtId="0" fontId="18" fillId="0" borderId="0" xfId="0" applyFont="1" applyAlignment="1">
      <alignment horizontal="center" vertical="center" wrapText="1"/>
    </xf>
    <xf numFmtId="0" fontId="13" fillId="0" borderId="0" xfId="0" applyFont="1" applyAlignment="1">
      <alignment horizontal="center"/>
    </xf>
    <xf numFmtId="0" fontId="17" fillId="0" borderId="0" xfId="0" applyFont="1" applyAlignment="1">
      <alignment horizontal="center" vertical="center" wrapText="1"/>
    </xf>
    <xf numFmtId="0" fontId="17" fillId="0" borderId="0" xfId="0" applyFont="1"/>
    <xf numFmtId="0" fontId="4" fillId="3" borderId="2" xfId="0" applyFont="1" applyFill="1" applyBorder="1" applyAlignment="1">
      <alignment horizontal="center" vertical="center" wrapText="1"/>
    </xf>
    <xf numFmtId="0" fontId="9" fillId="3" borderId="2" xfId="0" applyFont="1" applyFill="1" applyBorder="1" applyAlignment="1">
      <alignment horizontal="center" vertical="center" wrapText="1"/>
    </xf>
  </cellXfs>
  <cellStyles count="3">
    <cellStyle name="Comma" xfId="1" builtinId="3"/>
    <cellStyle name="Normal" xfId="0" builtinId="0"/>
    <cellStyle name="Normal 2" xfId="2" xr:uid="{87B94C47-A60C-4BDC-BF96-852B55E131B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12" Type="http://schemas.microsoft.com/office/2017/10/relationships/person" Target="persons/person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persons/person.xml><?xml version="1.0" encoding="utf-8"?>
<x18tc:personList xmlns:x18tc="http://schemas.microsoft.com/office/spreadsheetml/2018/threadedcomments"/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U996"/>
  <sheetViews>
    <sheetView tabSelected="1" topLeftCell="A178" zoomScale="77" zoomScaleNormal="77" workbookViewId="0">
      <selection activeCell="M186" sqref="M186"/>
    </sheetView>
  </sheetViews>
  <sheetFormatPr defaultColWidth="14.42578125" defaultRowHeight="15" customHeight="1" x14ac:dyDescent="0.25"/>
  <cols>
    <col min="1" max="1" width="2.28515625" customWidth="1"/>
    <col min="2" max="2" width="7.28515625" customWidth="1"/>
    <col min="3" max="3" width="3.7109375" customWidth="1"/>
    <col min="4" max="4" width="5.140625" customWidth="1"/>
    <col min="5" max="12" width="5" customWidth="1"/>
    <col min="13" max="13" width="7" customWidth="1"/>
    <col min="14" max="14" width="7.28515625" customWidth="1"/>
    <col min="15" max="18" width="4.28515625" hidden="1" customWidth="1"/>
    <col min="19" max="19" width="4.7109375" customWidth="1"/>
    <col min="20" max="20" width="7" customWidth="1"/>
    <col min="21" max="21" width="5.5703125" customWidth="1"/>
    <col min="22" max="22" width="5.28515625" customWidth="1"/>
    <col min="23" max="23" width="4.7109375" customWidth="1"/>
    <col min="24" max="24" width="5.5703125" customWidth="1"/>
    <col min="25" max="25" width="4.85546875" customWidth="1"/>
    <col min="26" max="26" width="5.5703125" customWidth="1"/>
    <col min="27" max="28" width="4.7109375" customWidth="1"/>
    <col min="29" max="29" width="4.42578125" customWidth="1"/>
    <col min="30" max="30" width="5" customWidth="1"/>
    <col min="31" max="31" width="9" style="21" customWidth="1"/>
    <col min="32" max="32" width="24.5703125" style="21" customWidth="1"/>
    <col min="33" max="33" width="23.28515625" style="21" bestFit="1" customWidth="1"/>
    <col min="34" max="34" width="21.28515625" style="21" bestFit="1" customWidth="1"/>
    <col min="35" max="47" width="14.42578125" style="21"/>
  </cols>
  <sheetData>
    <row r="1" spans="1:47" ht="40.5" customHeight="1" x14ac:dyDescent="0.3">
      <c r="A1" s="68" t="s">
        <v>208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  <c r="AB1" s="69"/>
      <c r="AC1" s="69"/>
      <c r="AD1" s="69"/>
      <c r="AE1" s="20"/>
    </row>
    <row r="2" spans="1:47" ht="26.25" customHeight="1" x14ac:dyDescent="0.25">
      <c r="A2" s="66" t="s">
        <v>211</v>
      </c>
      <c r="B2" s="66"/>
      <c r="C2" s="66"/>
      <c r="D2" s="66"/>
      <c r="E2" s="66"/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6"/>
      <c r="AB2" s="66"/>
      <c r="AC2" s="66"/>
      <c r="AD2" s="66"/>
      <c r="AE2" s="20"/>
    </row>
    <row r="3" spans="1:47" ht="17.25" customHeight="1" x14ac:dyDescent="0.25">
      <c r="Y3" s="67" t="s">
        <v>207</v>
      </c>
      <c r="Z3" s="67"/>
      <c r="AA3" s="67"/>
      <c r="AB3" s="67"/>
      <c r="AC3" s="67"/>
      <c r="AD3" s="67"/>
      <c r="AE3" s="20"/>
    </row>
    <row r="4" spans="1:47" s="35" customFormat="1" ht="22.5" customHeight="1" x14ac:dyDescent="0.25">
      <c r="A4" s="70" t="s">
        <v>0</v>
      </c>
      <c r="B4" s="70" t="s">
        <v>1</v>
      </c>
      <c r="C4" s="70" t="s">
        <v>2</v>
      </c>
      <c r="D4" s="71"/>
      <c r="E4" s="71"/>
      <c r="F4" s="71"/>
      <c r="G4" s="71"/>
      <c r="H4" s="71"/>
      <c r="I4" s="71"/>
      <c r="J4" s="71"/>
      <c r="K4" s="71"/>
      <c r="L4" s="71"/>
      <c r="M4" s="70" t="s">
        <v>3</v>
      </c>
      <c r="N4" s="71"/>
      <c r="O4" s="54" t="s">
        <v>209</v>
      </c>
      <c r="P4" s="55"/>
      <c r="Q4" s="55"/>
      <c r="R4" s="55"/>
      <c r="S4" s="55"/>
      <c r="T4" s="55"/>
      <c r="U4" s="55"/>
      <c r="V4" s="64"/>
      <c r="W4" s="70" t="s">
        <v>4</v>
      </c>
      <c r="X4" s="70"/>
      <c r="Y4" s="70"/>
      <c r="Z4" s="70"/>
      <c r="AA4" s="70"/>
      <c r="AB4" s="70"/>
      <c r="AC4" s="70"/>
      <c r="AD4" s="70"/>
      <c r="AE4" s="22"/>
      <c r="AF4" s="34"/>
      <c r="AG4" s="34"/>
      <c r="AH4" s="34"/>
      <c r="AI4" s="34"/>
      <c r="AJ4" s="34"/>
      <c r="AK4" s="34"/>
      <c r="AL4" s="34"/>
      <c r="AM4" s="34"/>
      <c r="AN4" s="34"/>
      <c r="AO4" s="34"/>
      <c r="AP4" s="34"/>
      <c r="AQ4" s="34"/>
      <c r="AR4" s="34"/>
      <c r="AS4" s="34"/>
      <c r="AT4" s="34"/>
      <c r="AU4" s="34"/>
    </row>
    <row r="5" spans="1:47" s="35" customFormat="1" ht="171" x14ac:dyDescent="0.25">
      <c r="A5" s="71"/>
      <c r="B5" s="71"/>
      <c r="C5" s="5" t="s">
        <v>5</v>
      </c>
      <c r="D5" s="5" t="s">
        <v>6</v>
      </c>
      <c r="E5" s="5" t="s">
        <v>7</v>
      </c>
      <c r="F5" s="5" t="s">
        <v>8</v>
      </c>
      <c r="G5" s="5" t="s">
        <v>9</v>
      </c>
      <c r="H5" s="5" t="s">
        <v>10</v>
      </c>
      <c r="I5" s="5" t="s">
        <v>11</v>
      </c>
      <c r="J5" s="5" t="s">
        <v>12</v>
      </c>
      <c r="K5" s="5" t="s">
        <v>13</v>
      </c>
      <c r="L5" s="5" t="s">
        <v>14</v>
      </c>
      <c r="M5" s="5" t="s">
        <v>15</v>
      </c>
      <c r="N5" s="5" t="s">
        <v>16</v>
      </c>
      <c r="O5" s="5" t="s">
        <v>17</v>
      </c>
      <c r="P5" s="5" t="s">
        <v>18</v>
      </c>
      <c r="Q5" s="5" t="s">
        <v>19</v>
      </c>
      <c r="R5" s="5" t="s">
        <v>20</v>
      </c>
      <c r="S5" s="5" t="s">
        <v>205</v>
      </c>
      <c r="T5" s="5" t="s">
        <v>21</v>
      </c>
      <c r="U5" s="5" t="s">
        <v>22</v>
      </c>
      <c r="V5" s="5" t="s">
        <v>23</v>
      </c>
      <c r="W5" s="5" t="s">
        <v>24</v>
      </c>
      <c r="X5" s="5" t="s">
        <v>25</v>
      </c>
      <c r="Y5" s="5" t="s">
        <v>26</v>
      </c>
      <c r="Z5" s="5" t="s">
        <v>27</v>
      </c>
      <c r="AA5" s="5" t="s">
        <v>28</v>
      </c>
      <c r="AB5" s="5" t="s">
        <v>29</v>
      </c>
      <c r="AC5" s="5" t="s">
        <v>30</v>
      </c>
      <c r="AD5" s="5" t="s">
        <v>31</v>
      </c>
      <c r="AE5" s="23"/>
      <c r="AF5" s="34"/>
      <c r="AG5" s="34"/>
      <c r="AH5" s="34"/>
      <c r="AI5" s="34"/>
      <c r="AJ5" s="34"/>
      <c r="AK5" s="34"/>
      <c r="AL5" s="34"/>
      <c r="AM5" s="34"/>
      <c r="AN5" s="34"/>
      <c r="AO5" s="34"/>
      <c r="AP5" s="34"/>
      <c r="AQ5" s="34"/>
      <c r="AR5" s="34"/>
      <c r="AS5" s="34"/>
      <c r="AT5" s="34"/>
      <c r="AU5" s="34"/>
    </row>
    <row r="6" spans="1:47" x14ac:dyDescent="0.25">
      <c r="A6" s="10">
        <v>1</v>
      </c>
      <c r="B6" s="10">
        <v>2</v>
      </c>
      <c r="C6" s="10">
        <v>3</v>
      </c>
      <c r="D6" s="10">
        <v>4</v>
      </c>
      <c r="E6" s="10">
        <v>5</v>
      </c>
      <c r="F6" s="10">
        <v>6</v>
      </c>
      <c r="G6" s="10">
        <v>7</v>
      </c>
      <c r="H6" s="10">
        <v>8</v>
      </c>
      <c r="I6" s="10">
        <v>9</v>
      </c>
      <c r="J6" s="10">
        <v>10</v>
      </c>
      <c r="K6" s="10">
        <v>11</v>
      </c>
      <c r="L6" s="10">
        <v>12</v>
      </c>
      <c r="M6" s="10">
        <v>13</v>
      </c>
      <c r="N6" s="10">
        <v>14</v>
      </c>
      <c r="O6" s="10">
        <v>15</v>
      </c>
      <c r="P6" s="10">
        <v>16</v>
      </c>
      <c r="Q6" s="10">
        <v>17</v>
      </c>
      <c r="R6" s="10">
        <v>18</v>
      </c>
      <c r="S6" s="10">
        <v>19</v>
      </c>
      <c r="T6" s="10">
        <v>20</v>
      </c>
      <c r="U6" s="10">
        <v>21</v>
      </c>
      <c r="V6" s="10">
        <v>22</v>
      </c>
      <c r="W6" s="10">
        <v>23</v>
      </c>
      <c r="X6" s="10">
        <v>24</v>
      </c>
      <c r="Y6" s="10">
        <v>25</v>
      </c>
      <c r="Z6" s="10">
        <v>26</v>
      </c>
      <c r="AA6" s="10">
        <v>27</v>
      </c>
      <c r="AB6" s="10">
        <v>28</v>
      </c>
      <c r="AC6" s="10">
        <v>29</v>
      </c>
      <c r="AD6" s="10">
        <v>30</v>
      </c>
      <c r="AE6" s="23"/>
    </row>
    <row r="7" spans="1:47" ht="27" x14ac:dyDescent="0.25">
      <c r="A7" s="37">
        <v>1</v>
      </c>
      <c r="B7" s="5" t="s">
        <v>32</v>
      </c>
      <c r="C7" s="5"/>
      <c r="D7" s="5"/>
      <c r="E7" s="5"/>
      <c r="F7" s="5">
        <f>E7*500</f>
        <v>0</v>
      </c>
      <c r="G7" s="5">
        <v>0</v>
      </c>
      <c r="H7" s="5"/>
      <c r="I7" s="5">
        <v>1</v>
      </c>
      <c r="J7" s="5">
        <f>I7*350</f>
        <v>350</v>
      </c>
      <c r="K7" s="5"/>
      <c r="L7" s="5"/>
      <c r="M7" s="5">
        <v>2</v>
      </c>
      <c r="N7" s="5">
        <f>M7*12*5*1</f>
        <v>120</v>
      </c>
      <c r="O7" s="5"/>
      <c r="P7" s="5"/>
      <c r="Q7" s="5">
        <f>E7</f>
        <v>0</v>
      </c>
      <c r="R7" s="5">
        <f>E7*140</f>
        <v>0</v>
      </c>
      <c r="S7" s="5"/>
      <c r="T7" s="5">
        <f>S7*200</f>
        <v>0</v>
      </c>
      <c r="U7" s="5">
        <v>1</v>
      </c>
      <c r="V7" s="5">
        <f>U7*250</f>
        <v>250</v>
      </c>
      <c r="W7" s="5"/>
      <c r="X7" s="5">
        <f>W7*60</f>
        <v>0</v>
      </c>
      <c r="Y7" s="5">
        <v>1</v>
      </c>
      <c r="Z7" s="5">
        <f>Y7*40</f>
        <v>40</v>
      </c>
      <c r="AA7" s="5"/>
      <c r="AB7" s="5"/>
      <c r="AC7" s="5">
        <v>1</v>
      </c>
      <c r="AD7" s="5">
        <f>AC7*60</f>
        <v>60</v>
      </c>
      <c r="AE7" s="22"/>
    </row>
    <row r="8" spans="1:47" ht="18" x14ac:dyDescent="0.25">
      <c r="A8" s="37">
        <v>2</v>
      </c>
      <c r="B8" s="5" t="s">
        <v>33</v>
      </c>
      <c r="C8" s="5">
        <v>0</v>
      </c>
      <c r="D8" s="5">
        <v>0</v>
      </c>
      <c r="E8" s="5"/>
      <c r="F8" s="5">
        <f t="shared" ref="F8:F70" si="0">E8*500</f>
        <v>0</v>
      </c>
      <c r="G8" s="5">
        <v>0</v>
      </c>
      <c r="H8" s="11"/>
      <c r="I8" s="5">
        <v>1</v>
      </c>
      <c r="J8" s="5">
        <f t="shared" ref="J8:J9" si="1">I8*350</f>
        <v>350</v>
      </c>
      <c r="K8" s="5"/>
      <c r="L8" s="11"/>
      <c r="M8" s="5">
        <v>2</v>
      </c>
      <c r="N8" s="5">
        <f t="shared" ref="N8:N71" si="2">M8*12*5*1</f>
        <v>120</v>
      </c>
      <c r="O8" s="5">
        <v>0</v>
      </c>
      <c r="P8" s="5">
        <v>0</v>
      </c>
      <c r="Q8" s="5">
        <v>1</v>
      </c>
      <c r="R8" s="5">
        <f t="shared" ref="R8:R9" si="3">E8*140</f>
        <v>0</v>
      </c>
      <c r="S8" s="5"/>
      <c r="T8" s="5">
        <f t="shared" ref="T8:T9" si="4">S8*200</f>
        <v>0</v>
      </c>
      <c r="U8" s="5">
        <v>1</v>
      </c>
      <c r="V8" s="5">
        <f t="shared" ref="V8:V71" si="5">U8*250</f>
        <v>250</v>
      </c>
      <c r="W8" s="5"/>
      <c r="X8" s="5">
        <f t="shared" ref="X8:X71" si="6">W8*60</f>
        <v>0</v>
      </c>
      <c r="Y8" s="5">
        <v>1</v>
      </c>
      <c r="Z8" s="5">
        <f t="shared" ref="Z8:Z9" si="7">Y8*40</f>
        <v>40</v>
      </c>
      <c r="AA8" s="5">
        <v>0</v>
      </c>
      <c r="AB8" s="5">
        <v>0</v>
      </c>
      <c r="AC8" s="5">
        <v>0</v>
      </c>
      <c r="AD8" s="5">
        <v>0</v>
      </c>
      <c r="AE8" s="24"/>
    </row>
    <row r="9" spans="1:47" ht="27" x14ac:dyDescent="0.25">
      <c r="A9" s="37">
        <v>3</v>
      </c>
      <c r="B9" s="5" t="s">
        <v>34</v>
      </c>
      <c r="C9" s="5">
        <v>0</v>
      </c>
      <c r="D9" s="5">
        <v>0</v>
      </c>
      <c r="E9" s="5">
        <v>0</v>
      </c>
      <c r="F9" s="5">
        <f t="shared" si="0"/>
        <v>0</v>
      </c>
      <c r="G9" s="5">
        <v>0</v>
      </c>
      <c r="H9" s="11"/>
      <c r="I9" s="5">
        <v>1</v>
      </c>
      <c r="J9" s="5">
        <f t="shared" si="1"/>
        <v>350</v>
      </c>
      <c r="K9" s="5"/>
      <c r="L9" s="11"/>
      <c r="M9" s="5">
        <v>2</v>
      </c>
      <c r="N9" s="5">
        <f t="shared" si="2"/>
        <v>120</v>
      </c>
      <c r="O9" s="5">
        <v>0</v>
      </c>
      <c r="P9" s="5">
        <v>0</v>
      </c>
      <c r="Q9" s="5">
        <v>1</v>
      </c>
      <c r="R9" s="5">
        <f t="shared" si="3"/>
        <v>0</v>
      </c>
      <c r="S9" s="5"/>
      <c r="T9" s="5">
        <f t="shared" si="4"/>
        <v>0</v>
      </c>
      <c r="U9" s="5">
        <v>1</v>
      </c>
      <c r="V9" s="5">
        <f t="shared" si="5"/>
        <v>250</v>
      </c>
      <c r="W9" s="5"/>
      <c r="X9" s="5">
        <f t="shared" si="6"/>
        <v>0</v>
      </c>
      <c r="Y9" s="5">
        <v>1</v>
      </c>
      <c r="Z9" s="5">
        <f t="shared" si="7"/>
        <v>40</v>
      </c>
      <c r="AA9" s="5">
        <v>0</v>
      </c>
      <c r="AB9" s="5">
        <v>0</v>
      </c>
      <c r="AC9" s="5">
        <v>0</v>
      </c>
      <c r="AD9" s="5">
        <v>0</v>
      </c>
      <c r="AE9" s="25"/>
    </row>
    <row r="10" spans="1:47" ht="36" x14ac:dyDescent="0.25">
      <c r="A10" s="37">
        <v>4</v>
      </c>
      <c r="B10" s="5" t="s">
        <v>35</v>
      </c>
      <c r="C10" s="5"/>
      <c r="D10" s="5"/>
      <c r="E10" s="5"/>
      <c r="F10" s="5">
        <f t="shared" si="0"/>
        <v>0</v>
      </c>
      <c r="G10" s="5">
        <v>0</v>
      </c>
      <c r="H10" s="5"/>
      <c r="I10" s="5">
        <v>1</v>
      </c>
      <c r="J10" s="5">
        <f t="shared" ref="J10:J18" si="8">I10*350</f>
        <v>350</v>
      </c>
      <c r="K10" s="5"/>
      <c r="L10" s="5"/>
      <c r="M10" s="5">
        <v>2</v>
      </c>
      <c r="N10" s="5">
        <f t="shared" si="2"/>
        <v>120</v>
      </c>
      <c r="O10" s="5"/>
      <c r="P10" s="5"/>
      <c r="Q10" s="5"/>
      <c r="R10" s="5">
        <f t="shared" ref="R10:R18" si="9">E10*140</f>
        <v>0</v>
      </c>
      <c r="S10" s="5">
        <v>0</v>
      </c>
      <c r="T10" s="5">
        <f t="shared" ref="T10:T17" si="10">S10*200</f>
        <v>0</v>
      </c>
      <c r="U10" s="5">
        <v>1</v>
      </c>
      <c r="V10" s="5">
        <f t="shared" si="5"/>
        <v>250</v>
      </c>
      <c r="W10" s="5"/>
      <c r="X10" s="5">
        <f t="shared" si="6"/>
        <v>0</v>
      </c>
      <c r="Y10" s="5">
        <v>1</v>
      </c>
      <c r="Z10" s="5">
        <f t="shared" ref="Z10:Z17" si="11">Y10*40</f>
        <v>40</v>
      </c>
      <c r="AA10" s="5"/>
      <c r="AB10" s="5"/>
      <c r="AC10" s="5">
        <v>0</v>
      </c>
      <c r="AD10" s="5">
        <f>AC10*60</f>
        <v>0</v>
      </c>
      <c r="AE10" s="22"/>
    </row>
    <row r="11" spans="1:47" ht="36" x14ac:dyDescent="0.25">
      <c r="A11" s="37">
        <v>5</v>
      </c>
      <c r="B11" s="5" t="s">
        <v>36</v>
      </c>
      <c r="C11" s="5"/>
      <c r="D11" s="5"/>
      <c r="E11" s="5">
        <v>0</v>
      </c>
      <c r="F11" s="5">
        <f t="shared" si="0"/>
        <v>0</v>
      </c>
      <c r="G11" s="5">
        <v>0</v>
      </c>
      <c r="H11" s="5"/>
      <c r="I11" s="5">
        <v>1</v>
      </c>
      <c r="J11" s="5">
        <f t="shared" si="8"/>
        <v>350</v>
      </c>
      <c r="K11" s="5"/>
      <c r="L11" s="5"/>
      <c r="M11" s="5">
        <v>2</v>
      </c>
      <c r="N11" s="5">
        <f t="shared" si="2"/>
        <v>120</v>
      </c>
      <c r="O11" s="5"/>
      <c r="P11" s="5"/>
      <c r="Q11" s="5"/>
      <c r="R11" s="5">
        <f t="shared" si="9"/>
        <v>0</v>
      </c>
      <c r="S11" s="5"/>
      <c r="T11" s="5">
        <f t="shared" si="10"/>
        <v>0</v>
      </c>
      <c r="U11" s="5">
        <v>1</v>
      </c>
      <c r="V11" s="5">
        <f t="shared" si="5"/>
        <v>250</v>
      </c>
      <c r="W11" s="5"/>
      <c r="X11" s="5">
        <f t="shared" si="6"/>
        <v>0</v>
      </c>
      <c r="Y11" s="5">
        <v>1</v>
      </c>
      <c r="Z11" s="5">
        <f t="shared" si="11"/>
        <v>40</v>
      </c>
      <c r="AA11" s="5"/>
      <c r="AB11" s="5"/>
      <c r="AC11" s="5">
        <v>1</v>
      </c>
      <c r="AD11" s="5">
        <f>AC11*60</f>
        <v>60</v>
      </c>
      <c r="AE11" s="22"/>
    </row>
    <row r="12" spans="1:47" ht="27" x14ac:dyDescent="0.25">
      <c r="A12" s="37">
        <v>6</v>
      </c>
      <c r="B12" s="5" t="s">
        <v>37</v>
      </c>
      <c r="C12" s="5">
        <v>0</v>
      </c>
      <c r="D12" s="5">
        <v>0</v>
      </c>
      <c r="E12" s="5"/>
      <c r="F12" s="5">
        <f t="shared" si="0"/>
        <v>0</v>
      </c>
      <c r="G12" s="5">
        <v>0</v>
      </c>
      <c r="H12" s="11"/>
      <c r="I12" s="5">
        <v>1</v>
      </c>
      <c r="J12" s="5">
        <f t="shared" si="8"/>
        <v>350</v>
      </c>
      <c r="K12" s="5"/>
      <c r="L12" s="11"/>
      <c r="M12" s="5">
        <v>2</v>
      </c>
      <c r="N12" s="5">
        <f t="shared" si="2"/>
        <v>120</v>
      </c>
      <c r="O12" s="5"/>
      <c r="P12" s="11"/>
      <c r="Q12" s="5">
        <v>1</v>
      </c>
      <c r="R12" s="5">
        <f t="shared" si="9"/>
        <v>0</v>
      </c>
      <c r="S12" s="5">
        <v>0</v>
      </c>
      <c r="T12" s="5">
        <f t="shared" si="10"/>
        <v>0</v>
      </c>
      <c r="U12" s="5">
        <v>1</v>
      </c>
      <c r="V12" s="5">
        <f t="shared" si="5"/>
        <v>250</v>
      </c>
      <c r="W12" s="5"/>
      <c r="X12" s="5">
        <f t="shared" si="6"/>
        <v>0</v>
      </c>
      <c r="Y12" s="5">
        <v>1</v>
      </c>
      <c r="Z12" s="5">
        <f t="shared" si="11"/>
        <v>40</v>
      </c>
      <c r="AA12" s="5">
        <v>0</v>
      </c>
      <c r="AB12" s="5">
        <v>0</v>
      </c>
      <c r="AC12" s="5"/>
      <c r="AD12" s="5">
        <v>0</v>
      </c>
      <c r="AE12" s="22"/>
    </row>
    <row r="13" spans="1:47" ht="18" x14ac:dyDescent="0.25">
      <c r="A13" s="37">
        <v>7</v>
      </c>
      <c r="B13" s="5" t="s">
        <v>38</v>
      </c>
      <c r="C13" s="5"/>
      <c r="D13" s="5"/>
      <c r="E13" s="5">
        <v>0</v>
      </c>
      <c r="F13" s="5">
        <f t="shared" si="0"/>
        <v>0</v>
      </c>
      <c r="G13" s="5">
        <v>0</v>
      </c>
      <c r="H13" s="5"/>
      <c r="I13" s="5">
        <v>1</v>
      </c>
      <c r="J13" s="5">
        <f t="shared" si="8"/>
        <v>350</v>
      </c>
      <c r="K13" s="5"/>
      <c r="L13" s="5"/>
      <c r="M13" s="5">
        <v>2</v>
      </c>
      <c r="N13" s="5">
        <f t="shared" si="2"/>
        <v>120</v>
      </c>
      <c r="O13" s="5"/>
      <c r="P13" s="5"/>
      <c r="Q13" s="5"/>
      <c r="R13" s="5">
        <f t="shared" si="9"/>
        <v>0</v>
      </c>
      <c r="S13" s="5"/>
      <c r="T13" s="5">
        <f t="shared" si="10"/>
        <v>0</v>
      </c>
      <c r="U13" s="5">
        <v>1</v>
      </c>
      <c r="V13" s="5">
        <f t="shared" si="5"/>
        <v>250</v>
      </c>
      <c r="W13" s="5"/>
      <c r="X13" s="5">
        <f t="shared" si="6"/>
        <v>0</v>
      </c>
      <c r="Y13" s="5">
        <v>1</v>
      </c>
      <c r="Z13" s="5">
        <f t="shared" si="11"/>
        <v>40</v>
      </c>
      <c r="AA13" s="5"/>
      <c r="AB13" s="5"/>
      <c r="AC13" s="5">
        <v>1</v>
      </c>
      <c r="AD13" s="5">
        <f>AC13*60</f>
        <v>60</v>
      </c>
      <c r="AE13" s="22"/>
    </row>
    <row r="14" spans="1:47" ht="18" x14ac:dyDescent="0.25">
      <c r="A14" s="37">
        <v>8</v>
      </c>
      <c r="B14" s="5" t="s">
        <v>39</v>
      </c>
      <c r="C14" s="5"/>
      <c r="D14" s="5"/>
      <c r="E14" s="5">
        <v>0</v>
      </c>
      <c r="F14" s="5">
        <f t="shared" si="0"/>
        <v>0</v>
      </c>
      <c r="G14" s="5">
        <v>0</v>
      </c>
      <c r="H14" s="5"/>
      <c r="I14" s="5">
        <v>1</v>
      </c>
      <c r="J14" s="5">
        <f t="shared" si="8"/>
        <v>350</v>
      </c>
      <c r="K14" s="5"/>
      <c r="L14" s="5"/>
      <c r="M14" s="5">
        <v>2</v>
      </c>
      <c r="N14" s="5">
        <f t="shared" si="2"/>
        <v>120</v>
      </c>
      <c r="O14" s="5"/>
      <c r="P14" s="5"/>
      <c r="Q14" s="5"/>
      <c r="R14" s="5">
        <f t="shared" si="9"/>
        <v>0</v>
      </c>
      <c r="S14" s="5"/>
      <c r="T14" s="5">
        <f t="shared" si="10"/>
        <v>0</v>
      </c>
      <c r="U14" s="5">
        <v>1</v>
      </c>
      <c r="V14" s="5">
        <f t="shared" si="5"/>
        <v>250</v>
      </c>
      <c r="W14" s="5"/>
      <c r="X14" s="5">
        <f t="shared" si="6"/>
        <v>0</v>
      </c>
      <c r="Y14" s="5">
        <v>1</v>
      </c>
      <c r="Z14" s="5">
        <f t="shared" si="11"/>
        <v>40</v>
      </c>
      <c r="AA14" s="5"/>
      <c r="AB14" s="5"/>
      <c r="AC14" s="5">
        <v>0</v>
      </c>
      <c r="AD14" s="5">
        <f>AC14*60</f>
        <v>0</v>
      </c>
      <c r="AE14" s="22"/>
    </row>
    <row r="15" spans="1:47" ht="18" x14ac:dyDescent="0.25">
      <c r="A15" s="37">
        <v>9</v>
      </c>
      <c r="B15" s="5" t="s">
        <v>40</v>
      </c>
      <c r="C15" s="5"/>
      <c r="D15" s="5"/>
      <c r="E15" s="5"/>
      <c r="F15" s="5">
        <f t="shared" si="0"/>
        <v>0</v>
      </c>
      <c r="G15" s="5">
        <v>0</v>
      </c>
      <c r="H15" s="5"/>
      <c r="I15" s="5">
        <v>1</v>
      </c>
      <c r="J15" s="5">
        <f t="shared" si="8"/>
        <v>350</v>
      </c>
      <c r="K15" s="5"/>
      <c r="L15" s="5"/>
      <c r="M15" s="5">
        <v>2</v>
      </c>
      <c r="N15" s="5">
        <f t="shared" si="2"/>
        <v>120</v>
      </c>
      <c r="O15" s="5"/>
      <c r="P15" s="5"/>
      <c r="Q15" s="5"/>
      <c r="R15" s="5">
        <f t="shared" si="9"/>
        <v>0</v>
      </c>
      <c r="S15" s="5"/>
      <c r="T15" s="5">
        <f t="shared" si="10"/>
        <v>0</v>
      </c>
      <c r="U15" s="5">
        <v>1</v>
      </c>
      <c r="V15" s="5">
        <f t="shared" si="5"/>
        <v>250</v>
      </c>
      <c r="W15" s="5"/>
      <c r="X15" s="5">
        <f t="shared" si="6"/>
        <v>0</v>
      </c>
      <c r="Y15" s="5">
        <v>1</v>
      </c>
      <c r="Z15" s="5">
        <f t="shared" si="11"/>
        <v>40</v>
      </c>
      <c r="AA15" s="5"/>
      <c r="AB15" s="5"/>
      <c r="AC15" s="5">
        <v>1</v>
      </c>
      <c r="AD15" s="5">
        <f>AC15*60</f>
        <v>60</v>
      </c>
      <c r="AE15" s="22"/>
    </row>
    <row r="16" spans="1:47" ht="18" x14ac:dyDescent="0.25">
      <c r="A16" s="37">
        <v>10</v>
      </c>
      <c r="B16" s="5" t="s">
        <v>41</v>
      </c>
      <c r="C16" s="5"/>
      <c r="D16" s="5"/>
      <c r="E16" s="5">
        <v>0</v>
      </c>
      <c r="F16" s="5">
        <f t="shared" si="0"/>
        <v>0</v>
      </c>
      <c r="G16" s="5">
        <v>0</v>
      </c>
      <c r="H16" s="5"/>
      <c r="I16" s="5">
        <v>1</v>
      </c>
      <c r="J16" s="5">
        <f t="shared" si="8"/>
        <v>350</v>
      </c>
      <c r="K16" s="5"/>
      <c r="L16" s="5"/>
      <c r="M16" s="5">
        <v>2</v>
      </c>
      <c r="N16" s="5">
        <f t="shared" si="2"/>
        <v>120</v>
      </c>
      <c r="O16" s="5"/>
      <c r="P16" s="5"/>
      <c r="Q16" s="5"/>
      <c r="R16" s="5">
        <f t="shared" si="9"/>
        <v>0</v>
      </c>
      <c r="S16" s="5">
        <v>0</v>
      </c>
      <c r="T16" s="5">
        <f t="shared" si="10"/>
        <v>0</v>
      </c>
      <c r="U16" s="5">
        <v>1</v>
      </c>
      <c r="V16" s="5">
        <f t="shared" si="5"/>
        <v>250</v>
      </c>
      <c r="W16" s="5"/>
      <c r="X16" s="5">
        <f t="shared" si="6"/>
        <v>0</v>
      </c>
      <c r="Y16" s="5">
        <v>1</v>
      </c>
      <c r="Z16" s="5">
        <f t="shared" si="11"/>
        <v>40</v>
      </c>
      <c r="AA16" s="5"/>
      <c r="AB16" s="5"/>
      <c r="AC16" s="5">
        <v>0</v>
      </c>
      <c r="AD16" s="5">
        <f>AC16*60</f>
        <v>0</v>
      </c>
      <c r="AE16" s="26"/>
    </row>
    <row r="17" spans="1:33" ht="18" x14ac:dyDescent="0.25">
      <c r="A17" s="37">
        <v>11</v>
      </c>
      <c r="B17" s="5" t="s">
        <v>42</v>
      </c>
      <c r="C17" s="5"/>
      <c r="D17" s="5"/>
      <c r="E17" s="5"/>
      <c r="F17" s="5">
        <f t="shared" si="0"/>
        <v>0</v>
      </c>
      <c r="G17" s="5">
        <v>0</v>
      </c>
      <c r="H17" s="5"/>
      <c r="I17" s="5">
        <v>1</v>
      </c>
      <c r="J17" s="5">
        <f t="shared" si="8"/>
        <v>350</v>
      </c>
      <c r="K17" s="5"/>
      <c r="L17" s="5"/>
      <c r="M17" s="5">
        <v>2</v>
      </c>
      <c r="N17" s="5">
        <f t="shared" si="2"/>
        <v>120</v>
      </c>
      <c r="O17" s="5"/>
      <c r="P17" s="5"/>
      <c r="Q17" s="5"/>
      <c r="R17" s="5">
        <f t="shared" si="9"/>
        <v>0</v>
      </c>
      <c r="S17" s="5">
        <v>0</v>
      </c>
      <c r="T17" s="5">
        <f t="shared" si="10"/>
        <v>0</v>
      </c>
      <c r="U17" s="5">
        <v>1</v>
      </c>
      <c r="V17" s="5">
        <f t="shared" si="5"/>
        <v>250</v>
      </c>
      <c r="W17" s="5"/>
      <c r="X17" s="5">
        <f t="shared" si="6"/>
        <v>0</v>
      </c>
      <c r="Y17" s="5">
        <v>1</v>
      </c>
      <c r="Z17" s="5">
        <f t="shared" si="11"/>
        <v>40</v>
      </c>
      <c r="AA17" s="5"/>
      <c r="AB17" s="5"/>
      <c r="AC17" s="5">
        <v>1</v>
      </c>
      <c r="AD17" s="5">
        <f>AC17*60</f>
        <v>60</v>
      </c>
      <c r="AE17" s="26"/>
    </row>
    <row r="18" spans="1:33" ht="18" x14ac:dyDescent="0.25">
      <c r="A18" s="37">
        <v>12</v>
      </c>
      <c r="B18" s="5" t="s">
        <v>43</v>
      </c>
      <c r="C18" s="5">
        <v>0</v>
      </c>
      <c r="D18" s="5">
        <v>0</v>
      </c>
      <c r="E18" s="5"/>
      <c r="F18" s="5">
        <f t="shared" si="0"/>
        <v>0</v>
      </c>
      <c r="G18" s="5">
        <v>0</v>
      </c>
      <c r="H18" s="11"/>
      <c r="I18" s="5">
        <v>1</v>
      </c>
      <c r="J18" s="5">
        <f t="shared" si="8"/>
        <v>350</v>
      </c>
      <c r="K18" s="5"/>
      <c r="L18" s="11"/>
      <c r="M18" s="5">
        <v>2</v>
      </c>
      <c r="N18" s="5">
        <f t="shared" si="2"/>
        <v>120</v>
      </c>
      <c r="O18" s="5">
        <v>0</v>
      </c>
      <c r="P18" s="5">
        <v>0</v>
      </c>
      <c r="Q18" s="5"/>
      <c r="R18" s="5">
        <f t="shared" si="9"/>
        <v>0</v>
      </c>
      <c r="S18" s="5"/>
      <c r="T18" s="5">
        <f t="shared" ref="T18:T26" si="12">S18*200</f>
        <v>0</v>
      </c>
      <c r="U18" s="5">
        <v>1</v>
      </c>
      <c r="V18" s="5">
        <f t="shared" si="5"/>
        <v>250</v>
      </c>
      <c r="W18" s="5"/>
      <c r="X18" s="5">
        <f t="shared" si="6"/>
        <v>0</v>
      </c>
      <c r="Y18" s="5">
        <v>1</v>
      </c>
      <c r="Z18" s="5">
        <f t="shared" ref="Z18:Z26" si="13">Y18*40</f>
        <v>40</v>
      </c>
      <c r="AA18" s="5"/>
      <c r="AB18" s="5"/>
      <c r="AC18" s="5"/>
      <c r="AD18" s="5"/>
      <c r="AE18" s="26"/>
    </row>
    <row r="19" spans="1:33" x14ac:dyDescent="0.25">
      <c r="A19" s="37">
        <v>13</v>
      </c>
      <c r="B19" s="5" t="s">
        <v>44</v>
      </c>
      <c r="C19" s="5">
        <v>0</v>
      </c>
      <c r="D19" s="5">
        <v>0</v>
      </c>
      <c r="E19" s="5">
        <v>0</v>
      </c>
      <c r="F19" s="5">
        <f t="shared" si="0"/>
        <v>0</v>
      </c>
      <c r="G19" s="5">
        <v>0</v>
      </c>
      <c r="H19" s="5"/>
      <c r="I19" s="5">
        <v>1</v>
      </c>
      <c r="J19" s="5">
        <f t="shared" ref="J19:J26" si="14">I19*350</f>
        <v>350</v>
      </c>
      <c r="K19" s="5"/>
      <c r="L19" s="5"/>
      <c r="M19" s="5">
        <v>2</v>
      </c>
      <c r="N19" s="5">
        <f t="shared" si="2"/>
        <v>120</v>
      </c>
      <c r="O19" s="5">
        <v>0</v>
      </c>
      <c r="P19" s="5">
        <v>0</v>
      </c>
      <c r="Q19" s="5"/>
      <c r="R19" s="5">
        <f t="shared" ref="R19:R26" si="15">E19*140</f>
        <v>0</v>
      </c>
      <c r="S19" s="5">
        <v>0</v>
      </c>
      <c r="T19" s="5">
        <f t="shared" si="12"/>
        <v>0</v>
      </c>
      <c r="U19" s="5">
        <v>1</v>
      </c>
      <c r="V19" s="5">
        <f t="shared" si="5"/>
        <v>250</v>
      </c>
      <c r="W19" s="5"/>
      <c r="X19" s="5">
        <f t="shared" si="6"/>
        <v>0</v>
      </c>
      <c r="Y19" s="5">
        <v>1</v>
      </c>
      <c r="Z19" s="5">
        <f t="shared" si="13"/>
        <v>40</v>
      </c>
      <c r="AA19" s="5"/>
      <c r="AB19" s="5"/>
      <c r="AC19" s="5"/>
      <c r="AD19" s="5"/>
      <c r="AE19" s="26"/>
    </row>
    <row r="20" spans="1:33" ht="18" x14ac:dyDescent="0.25">
      <c r="A20" s="37">
        <v>14</v>
      </c>
      <c r="B20" s="5" t="s">
        <v>45</v>
      </c>
      <c r="C20" s="5">
        <v>0</v>
      </c>
      <c r="D20" s="5">
        <v>0</v>
      </c>
      <c r="E20" s="5">
        <v>0</v>
      </c>
      <c r="F20" s="5">
        <f t="shared" si="0"/>
        <v>0</v>
      </c>
      <c r="G20" s="5">
        <v>0</v>
      </c>
      <c r="H20" s="5"/>
      <c r="I20" s="5">
        <v>1</v>
      </c>
      <c r="J20" s="5">
        <f t="shared" si="14"/>
        <v>350</v>
      </c>
      <c r="K20" s="5"/>
      <c r="L20" s="5"/>
      <c r="M20" s="5">
        <v>2</v>
      </c>
      <c r="N20" s="5">
        <f t="shared" si="2"/>
        <v>120</v>
      </c>
      <c r="O20" s="5">
        <v>0</v>
      </c>
      <c r="P20" s="11">
        <v>0</v>
      </c>
      <c r="Q20" s="5"/>
      <c r="R20" s="5">
        <f t="shared" si="15"/>
        <v>0</v>
      </c>
      <c r="S20" s="5">
        <v>0</v>
      </c>
      <c r="T20" s="5">
        <f t="shared" si="12"/>
        <v>0</v>
      </c>
      <c r="U20" s="5">
        <v>1</v>
      </c>
      <c r="V20" s="5">
        <f t="shared" si="5"/>
        <v>250</v>
      </c>
      <c r="W20" s="5"/>
      <c r="X20" s="5">
        <f t="shared" si="6"/>
        <v>0</v>
      </c>
      <c r="Y20" s="5">
        <v>2</v>
      </c>
      <c r="Z20" s="5">
        <f t="shared" si="13"/>
        <v>80</v>
      </c>
      <c r="AA20" s="5">
        <v>0</v>
      </c>
      <c r="AB20" s="5">
        <v>0</v>
      </c>
      <c r="AC20" s="5">
        <v>0</v>
      </c>
      <c r="AD20" s="5">
        <v>0</v>
      </c>
      <c r="AE20" s="26"/>
      <c r="AG20" s="52"/>
    </row>
    <row r="21" spans="1:33" x14ac:dyDescent="0.25">
      <c r="A21" s="37">
        <v>15</v>
      </c>
      <c r="B21" s="5" t="s">
        <v>46</v>
      </c>
      <c r="C21" s="5"/>
      <c r="D21" s="5"/>
      <c r="E21" s="5"/>
      <c r="F21" s="5">
        <f>E21*500</f>
        <v>0</v>
      </c>
      <c r="G21" s="5">
        <v>0</v>
      </c>
      <c r="H21" s="5"/>
      <c r="I21" s="5">
        <v>1</v>
      </c>
      <c r="J21" s="5">
        <f>I21*350</f>
        <v>350</v>
      </c>
      <c r="K21" s="5"/>
      <c r="L21" s="5"/>
      <c r="M21" s="5">
        <v>2</v>
      </c>
      <c r="N21" s="5">
        <f t="shared" si="2"/>
        <v>120</v>
      </c>
      <c r="O21" s="5"/>
      <c r="P21" s="5"/>
      <c r="Q21" s="5">
        <f>E21</f>
        <v>0</v>
      </c>
      <c r="R21" s="5">
        <f>E21*140</f>
        <v>0</v>
      </c>
      <c r="S21" s="5"/>
      <c r="T21" s="5">
        <f>S21*200</f>
        <v>0</v>
      </c>
      <c r="U21" s="5">
        <v>1</v>
      </c>
      <c r="V21" s="5">
        <f t="shared" si="5"/>
        <v>250</v>
      </c>
      <c r="W21" s="5"/>
      <c r="X21" s="5">
        <f t="shared" si="6"/>
        <v>0</v>
      </c>
      <c r="Y21" s="5">
        <v>1</v>
      </c>
      <c r="Z21" s="5">
        <f>Y21*40</f>
        <v>40</v>
      </c>
      <c r="AA21" s="5"/>
      <c r="AB21" s="5"/>
      <c r="AC21" s="5">
        <v>1</v>
      </c>
      <c r="AD21" s="5">
        <f>AC21*60</f>
        <v>60</v>
      </c>
      <c r="AE21" s="26"/>
    </row>
    <row r="22" spans="1:33" ht="18" x14ac:dyDescent="0.25">
      <c r="A22" s="37">
        <v>16</v>
      </c>
      <c r="B22" s="5" t="s">
        <v>47</v>
      </c>
      <c r="C22" s="5">
        <v>0</v>
      </c>
      <c r="D22" s="5">
        <v>0</v>
      </c>
      <c r="E22" s="5">
        <v>0</v>
      </c>
      <c r="F22" s="5">
        <f t="shared" si="0"/>
        <v>0</v>
      </c>
      <c r="G22" s="5">
        <v>0</v>
      </c>
      <c r="H22" s="11"/>
      <c r="I22" s="5">
        <v>1</v>
      </c>
      <c r="J22" s="5">
        <f t="shared" si="14"/>
        <v>350</v>
      </c>
      <c r="K22" s="5"/>
      <c r="L22" s="5"/>
      <c r="M22" s="5">
        <v>3</v>
      </c>
      <c r="N22" s="5">
        <f t="shared" si="2"/>
        <v>180</v>
      </c>
      <c r="O22" s="5">
        <v>0</v>
      </c>
      <c r="P22" s="5">
        <v>0</v>
      </c>
      <c r="Q22" s="5"/>
      <c r="R22" s="5">
        <f t="shared" si="15"/>
        <v>0</v>
      </c>
      <c r="S22" s="5">
        <v>0</v>
      </c>
      <c r="T22" s="5">
        <f t="shared" si="12"/>
        <v>0</v>
      </c>
      <c r="U22" s="5">
        <v>1</v>
      </c>
      <c r="V22" s="5">
        <f t="shared" si="5"/>
        <v>250</v>
      </c>
      <c r="W22" s="5"/>
      <c r="X22" s="5">
        <f t="shared" si="6"/>
        <v>0</v>
      </c>
      <c r="Y22" s="5">
        <v>1</v>
      </c>
      <c r="Z22" s="5">
        <f t="shared" si="13"/>
        <v>40</v>
      </c>
      <c r="AA22" s="5">
        <v>0</v>
      </c>
      <c r="AB22" s="5">
        <v>0</v>
      </c>
      <c r="AC22" s="5">
        <v>0</v>
      </c>
      <c r="AD22" s="5">
        <v>0</v>
      </c>
      <c r="AE22" s="26"/>
    </row>
    <row r="23" spans="1:33" ht="18" x14ac:dyDescent="0.25">
      <c r="A23" s="37">
        <v>17</v>
      </c>
      <c r="B23" s="12" t="s">
        <v>48</v>
      </c>
      <c r="C23" s="12">
        <v>0</v>
      </c>
      <c r="D23" s="12">
        <v>0</v>
      </c>
      <c r="E23" s="12">
        <v>0</v>
      </c>
      <c r="F23" s="5">
        <f t="shared" si="0"/>
        <v>0</v>
      </c>
      <c r="G23" s="5">
        <v>0</v>
      </c>
      <c r="H23" s="12"/>
      <c r="I23" s="5">
        <v>1</v>
      </c>
      <c r="J23" s="5">
        <f t="shared" si="14"/>
        <v>350</v>
      </c>
      <c r="K23" s="12"/>
      <c r="L23" s="12"/>
      <c r="M23" s="12">
        <v>3</v>
      </c>
      <c r="N23" s="5">
        <f t="shared" si="2"/>
        <v>180</v>
      </c>
      <c r="O23" s="12">
        <v>0</v>
      </c>
      <c r="P23" s="12">
        <v>0</v>
      </c>
      <c r="Q23" s="12"/>
      <c r="R23" s="5">
        <f t="shared" si="15"/>
        <v>0</v>
      </c>
      <c r="S23" s="12"/>
      <c r="T23" s="5">
        <f t="shared" si="12"/>
        <v>0</v>
      </c>
      <c r="U23" s="12">
        <v>1</v>
      </c>
      <c r="V23" s="5">
        <f t="shared" si="5"/>
        <v>250</v>
      </c>
      <c r="W23" s="12"/>
      <c r="X23" s="5">
        <f t="shared" si="6"/>
        <v>0</v>
      </c>
      <c r="Y23" s="12">
        <v>1</v>
      </c>
      <c r="Z23" s="5">
        <f t="shared" si="13"/>
        <v>40</v>
      </c>
      <c r="AA23" s="12">
        <v>0</v>
      </c>
      <c r="AB23" s="12">
        <v>0</v>
      </c>
      <c r="AC23" s="12">
        <v>0</v>
      </c>
      <c r="AD23" s="12">
        <v>0</v>
      </c>
      <c r="AE23" s="26"/>
    </row>
    <row r="24" spans="1:33" ht="18" x14ac:dyDescent="0.25">
      <c r="A24" s="37">
        <v>18</v>
      </c>
      <c r="B24" s="5" t="s">
        <v>49</v>
      </c>
      <c r="C24" s="5">
        <v>0</v>
      </c>
      <c r="D24" s="5">
        <v>0</v>
      </c>
      <c r="E24" s="5">
        <v>0</v>
      </c>
      <c r="F24" s="5">
        <f t="shared" si="0"/>
        <v>0</v>
      </c>
      <c r="G24" s="5">
        <v>0</v>
      </c>
      <c r="H24" s="5"/>
      <c r="I24" s="5">
        <v>1</v>
      </c>
      <c r="J24" s="5">
        <f t="shared" si="14"/>
        <v>350</v>
      </c>
      <c r="K24" s="5"/>
      <c r="L24" s="5"/>
      <c r="M24" s="5">
        <v>2</v>
      </c>
      <c r="N24" s="5">
        <f t="shared" si="2"/>
        <v>120</v>
      </c>
      <c r="O24" s="5">
        <v>0</v>
      </c>
      <c r="P24" s="5">
        <v>0</v>
      </c>
      <c r="Q24" s="5"/>
      <c r="R24" s="5">
        <f t="shared" si="15"/>
        <v>0</v>
      </c>
      <c r="S24" s="5">
        <v>0</v>
      </c>
      <c r="T24" s="5">
        <f t="shared" si="12"/>
        <v>0</v>
      </c>
      <c r="U24" s="5">
        <v>1</v>
      </c>
      <c r="V24" s="5">
        <f t="shared" si="5"/>
        <v>250</v>
      </c>
      <c r="W24" s="5"/>
      <c r="X24" s="5">
        <f t="shared" si="6"/>
        <v>0</v>
      </c>
      <c r="Y24" s="5">
        <v>1</v>
      </c>
      <c r="Z24" s="5">
        <f t="shared" si="13"/>
        <v>40</v>
      </c>
      <c r="AA24" s="5">
        <v>0</v>
      </c>
      <c r="AB24" s="5">
        <v>0</v>
      </c>
      <c r="AC24" s="5">
        <v>0</v>
      </c>
      <c r="AD24" s="5">
        <v>0</v>
      </c>
      <c r="AE24" s="26"/>
    </row>
    <row r="25" spans="1:33" ht="18" x14ac:dyDescent="0.25">
      <c r="A25" s="37">
        <v>19</v>
      </c>
      <c r="B25" s="5" t="s">
        <v>50</v>
      </c>
      <c r="C25" s="5">
        <v>0</v>
      </c>
      <c r="D25" s="5">
        <v>0</v>
      </c>
      <c r="E25" s="5">
        <v>0</v>
      </c>
      <c r="F25" s="5">
        <f t="shared" si="0"/>
        <v>0</v>
      </c>
      <c r="G25" s="5">
        <v>0</v>
      </c>
      <c r="H25" s="5"/>
      <c r="I25" s="5">
        <v>1</v>
      </c>
      <c r="J25" s="5">
        <f t="shared" si="14"/>
        <v>350</v>
      </c>
      <c r="K25" s="5"/>
      <c r="L25" s="5"/>
      <c r="M25" s="5">
        <v>2</v>
      </c>
      <c r="N25" s="5">
        <f t="shared" si="2"/>
        <v>120</v>
      </c>
      <c r="O25" s="5">
        <v>0</v>
      </c>
      <c r="P25" s="5">
        <v>0</v>
      </c>
      <c r="Q25" s="5"/>
      <c r="R25" s="5">
        <f t="shared" si="15"/>
        <v>0</v>
      </c>
      <c r="S25" s="5">
        <v>0</v>
      </c>
      <c r="T25" s="5">
        <f t="shared" si="12"/>
        <v>0</v>
      </c>
      <c r="U25" s="12">
        <v>1</v>
      </c>
      <c r="V25" s="5">
        <f t="shared" si="5"/>
        <v>250</v>
      </c>
      <c r="W25" s="5"/>
      <c r="X25" s="5">
        <f t="shared" si="6"/>
        <v>0</v>
      </c>
      <c r="Y25" s="5">
        <v>1</v>
      </c>
      <c r="Z25" s="5">
        <f t="shared" si="13"/>
        <v>40</v>
      </c>
      <c r="AA25" s="5">
        <v>0</v>
      </c>
      <c r="AB25" s="5">
        <v>0</v>
      </c>
      <c r="AC25" s="5">
        <v>0</v>
      </c>
      <c r="AD25" s="5">
        <v>0</v>
      </c>
      <c r="AE25" s="26"/>
    </row>
    <row r="26" spans="1:33" ht="18" x14ac:dyDescent="0.25">
      <c r="A26" s="37">
        <v>20</v>
      </c>
      <c r="B26" s="5" t="s">
        <v>51</v>
      </c>
      <c r="C26" s="5">
        <v>0</v>
      </c>
      <c r="D26" s="5">
        <v>0</v>
      </c>
      <c r="E26" s="5">
        <v>0</v>
      </c>
      <c r="F26" s="5">
        <f t="shared" si="0"/>
        <v>0</v>
      </c>
      <c r="G26" s="5">
        <v>0</v>
      </c>
      <c r="H26" s="11"/>
      <c r="I26" s="5">
        <v>1</v>
      </c>
      <c r="J26" s="5">
        <f t="shared" si="14"/>
        <v>350</v>
      </c>
      <c r="K26" s="5"/>
      <c r="L26" s="11"/>
      <c r="M26" s="5">
        <v>2</v>
      </c>
      <c r="N26" s="5">
        <f t="shared" si="2"/>
        <v>120</v>
      </c>
      <c r="O26" s="5">
        <v>0</v>
      </c>
      <c r="P26" s="5">
        <v>0</v>
      </c>
      <c r="Q26" s="5"/>
      <c r="R26" s="5">
        <f t="shared" si="15"/>
        <v>0</v>
      </c>
      <c r="S26" s="5"/>
      <c r="T26" s="5">
        <f t="shared" si="12"/>
        <v>0</v>
      </c>
      <c r="U26" s="5">
        <v>1</v>
      </c>
      <c r="V26" s="5">
        <f t="shared" si="5"/>
        <v>250</v>
      </c>
      <c r="W26" s="5"/>
      <c r="X26" s="5">
        <f t="shared" si="6"/>
        <v>0</v>
      </c>
      <c r="Y26" s="5">
        <v>1</v>
      </c>
      <c r="Z26" s="5">
        <f t="shared" si="13"/>
        <v>40</v>
      </c>
      <c r="AA26" s="5">
        <v>0</v>
      </c>
      <c r="AB26" s="5">
        <v>0</v>
      </c>
      <c r="AC26" s="5">
        <v>0</v>
      </c>
      <c r="AD26" s="5">
        <v>0</v>
      </c>
      <c r="AE26" s="26"/>
    </row>
    <row r="27" spans="1:33" ht="27" x14ac:dyDescent="0.25">
      <c r="A27" s="37">
        <v>21</v>
      </c>
      <c r="B27" s="5" t="s">
        <v>52</v>
      </c>
      <c r="C27" s="5"/>
      <c r="D27" s="5"/>
      <c r="E27" s="5"/>
      <c r="F27" s="5">
        <f t="shared" si="0"/>
        <v>0</v>
      </c>
      <c r="G27" s="5">
        <v>0</v>
      </c>
      <c r="H27" s="5"/>
      <c r="I27" s="5">
        <v>1</v>
      </c>
      <c r="J27" s="5">
        <f t="shared" ref="J27:J33" si="16">I27*350</f>
        <v>350</v>
      </c>
      <c r="K27" s="5"/>
      <c r="L27" s="5"/>
      <c r="M27" s="5">
        <v>2</v>
      </c>
      <c r="N27" s="5">
        <f t="shared" si="2"/>
        <v>120</v>
      </c>
      <c r="O27" s="5"/>
      <c r="P27" s="5"/>
      <c r="Q27" s="5"/>
      <c r="R27" s="5">
        <f t="shared" ref="R27:R33" si="17">E27*140</f>
        <v>0</v>
      </c>
      <c r="S27" s="5"/>
      <c r="T27" s="5">
        <f t="shared" ref="T27:T33" si="18">S27*200</f>
        <v>0</v>
      </c>
      <c r="U27" s="5">
        <v>1</v>
      </c>
      <c r="V27" s="5">
        <f t="shared" si="5"/>
        <v>250</v>
      </c>
      <c r="W27" s="5"/>
      <c r="X27" s="5">
        <f t="shared" si="6"/>
        <v>0</v>
      </c>
      <c r="Y27" s="5">
        <v>1</v>
      </c>
      <c r="Z27" s="5">
        <f t="shared" ref="Z27:Z33" si="19">Y27*40</f>
        <v>40</v>
      </c>
      <c r="AA27" s="5"/>
      <c r="AB27" s="5"/>
      <c r="AC27" s="5">
        <v>1</v>
      </c>
      <c r="AD27" s="5">
        <f t="shared" ref="AD27:AD33" si="20">AC27*60</f>
        <v>60</v>
      </c>
      <c r="AE27" s="26"/>
    </row>
    <row r="28" spans="1:33" ht="27" x14ac:dyDescent="0.25">
      <c r="A28" s="37">
        <v>22</v>
      </c>
      <c r="B28" s="5" t="s">
        <v>53</v>
      </c>
      <c r="C28" s="5">
        <v>0</v>
      </c>
      <c r="D28" s="5">
        <v>0</v>
      </c>
      <c r="E28" s="5"/>
      <c r="F28" s="5">
        <f t="shared" si="0"/>
        <v>0</v>
      </c>
      <c r="G28" s="5">
        <v>0</v>
      </c>
      <c r="H28" s="11"/>
      <c r="I28" s="5">
        <v>1</v>
      </c>
      <c r="J28" s="5">
        <f t="shared" si="16"/>
        <v>350</v>
      </c>
      <c r="K28" s="5">
        <v>0</v>
      </c>
      <c r="L28" s="5"/>
      <c r="M28" s="5">
        <v>2</v>
      </c>
      <c r="N28" s="5">
        <f t="shared" si="2"/>
        <v>120</v>
      </c>
      <c r="O28" s="5">
        <v>0</v>
      </c>
      <c r="P28" s="5">
        <v>0</v>
      </c>
      <c r="Q28" s="5">
        <v>1</v>
      </c>
      <c r="R28" s="5">
        <f t="shared" si="17"/>
        <v>0</v>
      </c>
      <c r="S28" s="5">
        <v>0</v>
      </c>
      <c r="T28" s="5">
        <f t="shared" si="18"/>
        <v>0</v>
      </c>
      <c r="U28" s="5">
        <v>1</v>
      </c>
      <c r="V28" s="5">
        <f t="shared" si="5"/>
        <v>250</v>
      </c>
      <c r="W28" s="5">
        <v>0</v>
      </c>
      <c r="X28" s="5">
        <f t="shared" si="6"/>
        <v>0</v>
      </c>
      <c r="Y28" s="5">
        <v>2</v>
      </c>
      <c r="Z28" s="5">
        <f t="shared" si="19"/>
        <v>80</v>
      </c>
      <c r="AA28" s="5">
        <v>0</v>
      </c>
      <c r="AB28" s="5">
        <v>0</v>
      </c>
      <c r="AC28" s="5">
        <v>1</v>
      </c>
      <c r="AD28" s="5">
        <f t="shared" si="20"/>
        <v>60</v>
      </c>
      <c r="AE28" s="26"/>
    </row>
    <row r="29" spans="1:33" ht="27" x14ac:dyDescent="0.25">
      <c r="A29" s="37">
        <v>23</v>
      </c>
      <c r="B29" s="5" t="s">
        <v>54</v>
      </c>
      <c r="C29" s="5"/>
      <c r="D29" s="5"/>
      <c r="E29" s="5">
        <v>0</v>
      </c>
      <c r="F29" s="5">
        <f t="shared" si="0"/>
        <v>0</v>
      </c>
      <c r="G29" s="5">
        <v>0</v>
      </c>
      <c r="H29" s="5"/>
      <c r="I29" s="5">
        <v>1</v>
      </c>
      <c r="J29" s="5">
        <f t="shared" si="16"/>
        <v>350</v>
      </c>
      <c r="K29" s="5"/>
      <c r="L29" s="5"/>
      <c r="M29" s="5">
        <v>2</v>
      </c>
      <c r="N29" s="5">
        <f t="shared" si="2"/>
        <v>120</v>
      </c>
      <c r="O29" s="5"/>
      <c r="P29" s="5"/>
      <c r="Q29" s="5"/>
      <c r="R29" s="5">
        <f t="shared" si="17"/>
        <v>0</v>
      </c>
      <c r="S29" s="5"/>
      <c r="T29" s="5">
        <f t="shared" si="18"/>
        <v>0</v>
      </c>
      <c r="U29" s="5">
        <v>1</v>
      </c>
      <c r="V29" s="5">
        <f t="shared" si="5"/>
        <v>250</v>
      </c>
      <c r="W29" s="5"/>
      <c r="X29" s="5">
        <f t="shared" si="6"/>
        <v>0</v>
      </c>
      <c r="Y29" s="5">
        <v>1</v>
      </c>
      <c r="Z29" s="5">
        <f t="shared" si="19"/>
        <v>40</v>
      </c>
      <c r="AA29" s="5"/>
      <c r="AB29" s="5"/>
      <c r="AC29" s="5">
        <v>0</v>
      </c>
      <c r="AD29" s="5">
        <f t="shared" si="20"/>
        <v>0</v>
      </c>
      <c r="AE29" s="26"/>
    </row>
    <row r="30" spans="1:33" ht="27" x14ac:dyDescent="0.25">
      <c r="A30" s="37">
        <v>24</v>
      </c>
      <c r="B30" s="5" t="s">
        <v>55</v>
      </c>
      <c r="C30" s="5"/>
      <c r="D30" s="5"/>
      <c r="E30" s="5"/>
      <c r="F30" s="5">
        <f t="shared" si="0"/>
        <v>0</v>
      </c>
      <c r="G30" s="5">
        <v>0</v>
      </c>
      <c r="H30" s="5"/>
      <c r="I30" s="5">
        <v>1</v>
      </c>
      <c r="J30" s="5">
        <f t="shared" si="16"/>
        <v>350</v>
      </c>
      <c r="K30" s="5"/>
      <c r="L30" s="5"/>
      <c r="M30" s="5">
        <v>2</v>
      </c>
      <c r="N30" s="5">
        <f t="shared" si="2"/>
        <v>120</v>
      </c>
      <c r="O30" s="5"/>
      <c r="P30" s="5"/>
      <c r="Q30" s="5"/>
      <c r="R30" s="5">
        <f t="shared" si="17"/>
        <v>0</v>
      </c>
      <c r="S30" s="5">
        <v>0</v>
      </c>
      <c r="T30" s="5">
        <f t="shared" si="18"/>
        <v>0</v>
      </c>
      <c r="U30" s="5">
        <v>1</v>
      </c>
      <c r="V30" s="5">
        <f t="shared" si="5"/>
        <v>250</v>
      </c>
      <c r="W30" s="5"/>
      <c r="X30" s="5">
        <f t="shared" si="6"/>
        <v>0</v>
      </c>
      <c r="Y30" s="5">
        <v>1</v>
      </c>
      <c r="Z30" s="5">
        <f t="shared" si="19"/>
        <v>40</v>
      </c>
      <c r="AA30" s="5"/>
      <c r="AB30" s="5"/>
      <c r="AC30" s="5">
        <v>1</v>
      </c>
      <c r="AD30" s="5">
        <f t="shared" si="20"/>
        <v>60</v>
      </c>
      <c r="AE30" s="26"/>
    </row>
    <row r="31" spans="1:33" ht="18" x14ac:dyDescent="0.25">
      <c r="A31" s="37">
        <v>25</v>
      </c>
      <c r="B31" s="5" t="s">
        <v>56</v>
      </c>
      <c r="C31" s="5"/>
      <c r="D31" s="5"/>
      <c r="E31" s="5">
        <v>0</v>
      </c>
      <c r="F31" s="5">
        <f t="shared" si="0"/>
        <v>0</v>
      </c>
      <c r="G31" s="5">
        <v>0</v>
      </c>
      <c r="H31" s="5"/>
      <c r="I31" s="5">
        <v>1</v>
      </c>
      <c r="J31" s="5">
        <f t="shared" si="16"/>
        <v>350</v>
      </c>
      <c r="K31" s="5"/>
      <c r="L31" s="5"/>
      <c r="M31" s="5">
        <v>2</v>
      </c>
      <c r="N31" s="5">
        <f t="shared" si="2"/>
        <v>120</v>
      </c>
      <c r="O31" s="5"/>
      <c r="P31" s="5"/>
      <c r="Q31" s="5"/>
      <c r="R31" s="5">
        <f t="shared" si="17"/>
        <v>0</v>
      </c>
      <c r="S31" s="5">
        <v>0</v>
      </c>
      <c r="T31" s="5">
        <f t="shared" si="18"/>
        <v>0</v>
      </c>
      <c r="U31" s="5">
        <v>1</v>
      </c>
      <c r="V31" s="5">
        <f t="shared" si="5"/>
        <v>250</v>
      </c>
      <c r="W31" s="5"/>
      <c r="X31" s="5">
        <f t="shared" si="6"/>
        <v>0</v>
      </c>
      <c r="Y31" s="5">
        <v>1</v>
      </c>
      <c r="Z31" s="5">
        <f t="shared" si="19"/>
        <v>40</v>
      </c>
      <c r="AA31" s="5"/>
      <c r="AB31" s="5"/>
      <c r="AC31" s="5">
        <v>0</v>
      </c>
      <c r="AD31" s="5">
        <f t="shared" si="20"/>
        <v>0</v>
      </c>
      <c r="AE31" s="22"/>
    </row>
    <row r="32" spans="1:33" ht="27" x14ac:dyDescent="0.25">
      <c r="A32" s="37">
        <v>26</v>
      </c>
      <c r="B32" s="5" t="s">
        <v>57</v>
      </c>
      <c r="C32" s="5"/>
      <c r="D32" s="5"/>
      <c r="E32" s="5">
        <v>0</v>
      </c>
      <c r="F32" s="5">
        <f t="shared" si="0"/>
        <v>0</v>
      </c>
      <c r="G32" s="5">
        <v>0</v>
      </c>
      <c r="H32" s="5"/>
      <c r="I32" s="5">
        <v>1</v>
      </c>
      <c r="J32" s="5">
        <f t="shared" si="16"/>
        <v>350</v>
      </c>
      <c r="K32" s="5"/>
      <c r="L32" s="5"/>
      <c r="M32" s="5">
        <v>2</v>
      </c>
      <c r="N32" s="5">
        <f t="shared" si="2"/>
        <v>120</v>
      </c>
      <c r="O32" s="5"/>
      <c r="P32" s="5"/>
      <c r="Q32" s="5"/>
      <c r="R32" s="5">
        <f t="shared" si="17"/>
        <v>0</v>
      </c>
      <c r="S32" s="5"/>
      <c r="T32" s="5">
        <f t="shared" si="18"/>
        <v>0</v>
      </c>
      <c r="U32" s="5">
        <v>1</v>
      </c>
      <c r="V32" s="5">
        <f t="shared" si="5"/>
        <v>250</v>
      </c>
      <c r="W32" s="5"/>
      <c r="X32" s="5">
        <f t="shared" si="6"/>
        <v>0</v>
      </c>
      <c r="Y32" s="5">
        <v>1</v>
      </c>
      <c r="Z32" s="5">
        <f t="shared" si="19"/>
        <v>40</v>
      </c>
      <c r="AA32" s="5"/>
      <c r="AB32" s="5"/>
      <c r="AC32" s="5">
        <v>1</v>
      </c>
      <c r="AD32" s="5">
        <f t="shared" si="20"/>
        <v>60</v>
      </c>
      <c r="AE32" s="22"/>
    </row>
    <row r="33" spans="1:31" ht="18" x14ac:dyDescent="0.25">
      <c r="A33" s="37">
        <v>27</v>
      </c>
      <c r="B33" s="5" t="s">
        <v>58</v>
      </c>
      <c r="C33" s="5"/>
      <c r="D33" s="5"/>
      <c r="E33" s="5"/>
      <c r="F33" s="5">
        <f t="shared" si="0"/>
        <v>0</v>
      </c>
      <c r="G33" s="5">
        <v>0</v>
      </c>
      <c r="H33" s="5"/>
      <c r="I33" s="5">
        <v>1</v>
      </c>
      <c r="J33" s="5">
        <f t="shared" si="16"/>
        <v>350</v>
      </c>
      <c r="K33" s="5"/>
      <c r="L33" s="5"/>
      <c r="M33" s="5">
        <v>2</v>
      </c>
      <c r="N33" s="5">
        <f t="shared" si="2"/>
        <v>120</v>
      </c>
      <c r="O33" s="5"/>
      <c r="P33" s="5"/>
      <c r="Q33" s="5"/>
      <c r="R33" s="5">
        <f t="shared" si="17"/>
        <v>0</v>
      </c>
      <c r="S33" s="5"/>
      <c r="T33" s="5">
        <f t="shared" si="18"/>
        <v>0</v>
      </c>
      <c r="U33" s="5">
        <v>1</v>
      </c>
      <c r="V33" s="5">
        <f t="shared" si="5"/>
        <v>250</v>
      </c>
      <c r="W33" s="5"/>
      <c r="X33" s="5">
        <f t="shared" si="6"/>
        <v>0</v>
      </c>
      <c r="Y33" s="5">
        <v>1</v>
      </c>
      <c r="Z33" s="5">
        <f t="shared" si="19"/>
        <v>40</v>
      </c>
      <c r="AA33" s="5"/>
      <c r="AB33" s="5"/>
      <c r="AC33" s="5">
        <v>1</v>
      </c>
      <c r="AD33" s="5">
        <f t="shared" si="20"/>
        <v>60</v>
      </c>
      <c r="AE33" s="22"/>
    </row>
    <row r="34" spans="1:31" ht="18" x14ac:dyDescent="0.25">
      <c r="A34" s="37">
        <v>28</v>
      </c>
      <c r="B34" s="5" t="s">
        <v>59</v>
      </c>
      <c r="C34" s="5">
        <v>0</v>
      </c>
      <c r="D34" s="5"/>
      <c r="E34" s="5">
        <v>0</v>
      </c>
      <c r="F34" s="5">
        <f t="shared" si="0"/>
        <v>0</v>
      </c>
      <c r="G34" s="5">
        <v>0</v>
      </c>
      <c r="H34" s="5"/>
      <c r="I34" s="5">
        <v>1</v>
      </c>
      <c r="J34" s="5">
        <f t="shared" ref="J34:J35" si="21">I34*350</f>
        <v>350</v>
      </c>
      <c r="K34" s="5"/>
      <c r="L34" s="5"/>
      <c r="M34" s="5">
        <v>3</v>
      </c>
      <c r="N34" s="5">
        <f t="shared" si="2"/>
        <v>180</v>
      </c>
      <c r="O34" s="5"/>
      <c r="P34" s="5"/>
      <c r="Q34" s="5">
        <v>2</v>
      </c>
      <c r="R34" s="5">
        <f t="shared" ref="R34:R35" si="22">E34*140</f>
        <v>0</v>
      </c>
      <c r="S34" s="5"/>
      <c r="T34" s="5">
        <f t="shared" ref="T34:T35" si="23">S34*200</f>
        <v>0</v>
      </c>
      <c r="U34" s="5">
        <v>1</v>
      </c>
      <c r="V34" s="5">
        <f t="shared" si="5"/>
        <v>250</v>
      </c>
      <c r="W34" s="5">
        <v>0</v>
      </c>
      <c r="X34" s="5">
        <f t="shared" si="6"/>
        <v>0</v>
      </c>
      <c r="Y34" s="5">
        <v>1</v>
      </c>
      <c r="Z34" s="5">
        <f t="shared" ref="Z34:Z35" si="24">Y34*40</f>
        <v>40</v>
      </c>
      <c r="AA34" s="5">
        <v>0</v>
      </c>
      <c r="AB34" s="5"/>
      <c r="AC34" s="5">
        <v>1</v>
      </c>
      <c r="AD34" s="5">
        <f t="shared" ref="AD34:AD35" si="25">AC34*60</f>
        <v>60</v>
      </c>
      <c r="AE34" s="22"/>
    </row>
    <row r="35" spans="1:31" ht="18" x14ac:dyDescent="0.25">
      <c r="A35" s="37">
        <v>29</v>
      </c>
      <c r="B35" s="11" t="s">
        <v>60</v>
      </c>
      <c r="C35" s="11"/>
      <c r="D35" s="11"/>
      <c r="E35" s="11"/>
      <c r="F35" s="5">
        <f t="shared" si="0"/>
        <v>0</v>
      </c>
      <c r="G35" s="5">
        <v>0</v>
      </c>
      <c r="H35" s="11"/>
      <c r="I35" s="5">
        <v>1</v>
      </c>
      <c r="J35" s="5">
        <f t="shared" si="21"/>
        <v>350</v>
      </c>
      <c r="K35" s="11"/>
      <c r="L35" s="11"/>
      <c r="M35" s="11">
        <v>1</v>
      </c>
      <c r="N35" s="5">
        <f t="shared" si="2"/>
        <v>60</v>
      </c>
      <c r="O35" s="11"/>
      <c r="P35" s="11"/>
      <c r="Q35" s="11">
        <v>5</v>
      </c>
      <c r="R35" s="5">
        <f t="shared" si="22"/>
        <v>0</v>
      </c>
      <c r="S35" s="11"/>
      <c r="T35" s="5">
        <f t="shared" si="23"/>
        <v>0</v>
      </c>
      <c r="U35" s="11">
        <v>2</v>
      </c>
      <c r="V35" s="5">
        <f t="shared" si="5"/>
        <v>500</v>
      </c>
      <c r="W35" s="11"/>
      <c r="X35" s="5">
        <f t="shared" si="6"/>
        <v>0</v>
      </c>
      <c r="Y35" s="11">
        <v>2</v>
      </c>
      <c r="Z35" s="5">
        <f t="shared" si="24"/>
        <v>80</v>
      </c>
      <c r="AA35" s="11"/>
      <c r="AB35" s="11"/>
      <c r="AC35" s="11">
        <v>1</v>
      </c>
      <c r="AD35" s="5">
        <f t="shared" si="25"/>
        <v>60</v>
      </c>
      <c r="AE35" s="27"/>
    </row>
    <row r="36" spans="1:31" ht="18" x14ac:dyDescent="0.25">
      <c r="A36" s="37">
        <v>30</v>
      </c>
      <c r="B36" s="5" t="s">
        <v>61</v>
      </c>
      <c r="C36" s="5"/>
      <c r="D36" s="5"/>
      <c r="E36" s="5">
        <v>0</v>
      </c>
      <c r="F36" s="5">
        <f t="shared" si="0"/>
        <v>0</v>
      </c>
      <c r="G36" s="5">
        <v>0</v>
      </c>
      <c r="H36" s="5"/>
      <c r="I36" s="5">
        <v>1</v>
      </c>
      <c r="J36" s="5">
        <f>I36*350</f>
        <v>350</v>
      </c>
      <c r="K36" s="5"/>
      <c r="L36" s="5"/>
      <c r="M36" s="5">
        <v>1</v>
      </c>
      <c r="N36" s="5">
        <f t="shared" si="2"/>
        <v>60</v>
      </c>
      <c r="O36" s="5"/>
      <c r="P36" s="5"/>
      <c r="Q36" s="5"/>
      <c r="R36" s="5">
        <f>E36*140</f>
        <v>0</v>
      </c>
      <c r="S36" s="5"/>
      <c r="T36" s="5">
        <f>S36*200</f>
        <v>0</v>
      </c>
      <c r="U36" s="5">
        <v>1</v>
      </c>
      <c r="V36" s="5">
        <f t="shared" si="5"/>
        <v>250</v>
      </c>
      <c r="W36" s="5"/>
      <c r="X36" s="5">
        <f t="shared" si="6"/>
        <v>0</v>
      </c>
      <c r="Y36" s="5">
        <v>1</v>
      </c>
      <c r="Z36" s="5">
        <f>Y36*40</f>
        <v>40</v>
      </c>
      <c r="AA36" s="5"/>
      <c r="AB36" s="5"/>
      <c r="AC36" s="5">
        <v>1</v>
      </c>
      <c r="AD36" s="5">
        <f>AC36*60</f>
        <v>60</v>
      </c>
      <c r="AE36" s="22"/>
    </row>
    <row r="37" spans="1:31" x14ac:dyDescent="0.25">
      <c r="A37" s="37">
        <v>31</v>
      </c>
      <c r="B37" s="5" t="s">
        <v>62</v>
      </c>
      <c r="C37" s="5">
        <v>0</v>
      </c>
      <c r="D37" s="5">
        <v>0</v>
      </c>
      <c r="E37" s="5">
        <v>0</v>
      </c>
      <c r="F37" s="5">
        <f t="shared" si="0"/>
        <v>0</v>
      </c>
      <c r="G37" s="5">
        <v>0</v>
      </c>
      <c r="H37" s="5">
        <v>0</v>
      </c>
      <c r="I37" s="5">
        <v>1</v>
      </c>
      <c r="J37" s="5">
        <v>0</v>
      </c>
      <c r="K37" s="5">
        <v>0</v>
      </c>
      <c r="L37" s="5">
        <v>0</v>
      </c>
      <c r="M37" s="5">
        <v>2</v>
      </c>
      <c r="N37" s="5">
        <f t="shared" si="2"/>
        <v>120</v>
      </c>
      <c r="O37" s="5">
        <v>0</v>
      </c>
      <c r="P37" s="5">
        <v>0</v>
      </c>
      <c r="Q37" s="5"/>
      <c r="R37" s="5">
        <f>E37*140</f>
        <v>0</v>
      </c>
      <c r="S37" s="5"/>
      <c r="T37" s="5">
        <v>0</v>
      </c>
      <c r="U37" s="5">
        <v>1</v>
      </c>
      <c r="V37" s="5">
        <f t="shared" si="5"/>
        <v>250</v>
      </c>
      <c r="W37" s="5">
        <v>0</v>
      </c>
      <c r="X37" s="5">
        <f t="shared" si="6"/>
        <v>0</v>
      </c>
      <c r="Y37" s="5">
        <v>1</v>
      </c>
      <c r="Z37" s="5">
        <f>Y37*40</f>
        <v>40</v>
      </c>
      <c r="AA37" s="5">
        <v>0</v>
      </c>
      <c r="AB37" s="5">
        <v>0</v>
      </c>
      <c r="AC37" s="5">
        <v>0</v>
      </c>
      <c r="AD37" s="5">
        <v>0</v>
      </c>
      <c r="AE37" s="22"/>
    </row>
    <row r="38" spans="1:31" ht="18" x14ac:dyDescent="0.25">
      <c r="A38" s="37">
        <v>32</v>
      </c>
      <c r="B38" s="5" t="s">
        <v>63</v>
      </c>
      <c r="C38" s="5"/>
      <c r="D38" s="5"/>
      <c r="E38" s="5">
        <v>0</v>
      </c>
      <c r="F38" s="5">
        <f t="shared" si="0"/>
        <v>0</v>
      </c>
      <c r="G38" s="5">
        <v>0</v>
      </c>
      <c r="H38" s="5"/>
      <c r="I38" s="5">
        <v>1</v>
      </c>
      <c r="J38" s="5">
        <f>I38*350</f>
        <v>350</v>
      </c>
      <c r="K38" s="5"/>
      <c r="L38" s="5"/>
      <c r="M38" s="5">
        <v>1</v>
      </c>
      <c r="N38" s="5">
        <f t="shared" si="2"/>
        <v>60</v>
      </c>
      <c r="O38" s="5"/>
      <c r="P38" s="5"/>
      <c r="Q38" s="5"/>
      <c r="R38" s="5">
        <f>E38*140</f>
        <v>0</v>
      </c>
      <c r="S38" s="5"/>
      <c r="T38" s="5">
        <f>S38*200</f>
        <v>0</v>
      </c>
      <c r="U38" s="5">
        <v>1</v>
      </c>
      <c r="V38" s="5">
        <f t="shared" si="5"/>
        <v>250</v>
      </c>
      <c r="W38" s="5"/>
      <c r="X38" s="5">
        <f t="shared" si="6"/>
        <v>0</v>
      </c>
      <c r="Y38" s="5">
        <v>1</v>
      </c>
      <c r="Z38" s="5">
        <f>Y38*40</f>
        <v>40</v>
      </c>
      <c r="AA38" s="5"/>
      <c r="AB38" s="5"/>
      <c r="AC38" s="5">
        <v>1</v>
      </c>
      <c r="AD38" s="5">
        <f>AC38*60</f>
        <v>60</v>
      </c>
      <c r="AE38" s="22"/>
    </row>
    <row r="39" spans="1:31" ht="18" x14ac:dyDescent="0.25">
      <c r="A39" s="37">
        <v>33</v>
      </c>
      <c r="B39" s="5" t="s">
        <v>64</v>
      </c>
      <c r="C39" s="5">
        <v>0</v>
      </c>
      <c r="D39" s="5">
        <v>0</v>
      </c>
      <c r="E39" s="5">
        <v>0</v>
      </c>
      <c r="F39" s="5">
        <f t="shared" si="0"/>
        <v>0</v>
      </c>
      <c r="G39" s="5">
        <v>0</v>
      </c>
      <c r="H39" s="11"/>
      <c r="I39" s="5">
        <v>1</v>
      </c>
      <c r="J39" s="5">
        <f t="shared" ref="J39:J45" si="26">I39*350</f>
        <v>350</v>
      </c>
      <c r="K39" s="5"/>
      <c r="L39" s="11"/>
      <c r="M39" s="5">
        <v>1</v>
      </c>
      <c r="N39" s="5">
        <f t="shared" si="2"/>
        <v>60</v>
      </c>
      <c r="O39" s="5">
        <v>0</v>
      </c>
      <c r="P39" s="5">
        <v>0</v>
      </c>
      <c r="Q39" s="5">
        <v>1</v>
      </c>
      <c r="R39" s="5">
        <f t="shared" ref="R39:R45" si="27">E39*140</f>
        <v>0</v>
      </c>
      <c r="S39" s="5"/>
      <c r="T39" s="5">
        <f t="shared" ref="T39:T45" si="28">S39*200</f>
        <v>0</v>
      </c>
      <c r="U39" s="5">
        <v>1</v>
      </c>
      <c r="V39" s="5">
        <f t="shared" si="5"/>
        <v>250</v>
      </c>
      <c r="W39" s="5">
        <v>0</v>
      </c>
      <c r="X39" s="5">
        <f t="shared" si="6"/>
        <v>0</v>
      </c>
      <c r="Y39" s="5">
        <v>1</v>
      </c>
      <c r="Z39" s="5">
        <f t="shared" ref="Z39:Z45" si="29">Y39*40</f>
        <v>40</v>
      </c>
      <c r="AA39" s="5">
        <v>0</v>
      </c>
      <c r="AB39" s="5">
        <v>0</v>
      </c>
      <c r="AC39" s="5">
        <v>0</v>
      </c>
      <c r="AD39" s="5">
        <f t="shared" ref="AD39:AD45" si="30">AC39*60</f>
        <v>0</v>
      </c>
      <c r="AE39" s="22"/>
    </row>
    <row r="40" spans="1:31" ht="27" x14ac:dyDescent="0.25">
      <c r="A40" s="37">
        <v>34</v>
      </c>
      <c r="B40" s="5" t="s">
        <v>65</v>
      </c>
      <c r="C40" s="5">
        <v>0</v>
      </c>
      <c r="D40" s="5">
        <v>0</v>
      </c>
      <c r="E40" s="5">
        <v>0</v>
      </c>
      <c r="F40" s="5">
        <f t="shared" si="0"/>
        <v>0</v>
      </c>
      <c r="G40" s="5">
        <v>0</v>
      </c>
      <c r="H40" s="5"/>
      <c r="I40" s="5">
        <v>1</v>
      </c>
      <c r="J40" s="5">
        <f t="shared" si="26"/>
        <v>350</v>
      </c>
      <c r="K40" s="5"/>
      <c r="L40" s="5"/>
      <c r="M40" s="5">
        <v>1</v>
      </c>
      <c r="N40" s="5">
        <f t="shared" si="2"/>
        <v>60</v>
      </c>
      <c r="O40" s="5">
        <v>0</v>
      </c>
      <c r="P40" s="5">
        <v>0</v>
      </c>
      <c r="Q40" s="5">
        <v>2</v>
      </c>
      <c r="R40" s="5">
        <f t="shared" si="27"/>
        <v>0</v>
      </c>
      <c r="S40" s="5"/>
      <c r="T40" s="5">
        <f t="shared" si="28"/>
        <v>0</v>
      </c>
      <c r="U40" s="5">
        <v>1</v>
      </c>
      <c r="V40" s="5">
        <f t="shared" si="5"/>
        <v>250</v>
      </c>
      <c r="W40" s="5">
        <v>0</v>
      </c>
      <c r="X40" s="5">
        <f t="shared" si="6"/>
        <v>0</v>
      </c>
      <c r="Y40" s="5">
        <v>1</v>
      </c>
      <c r="Z40" s="5">
        <f t="shared" si="29"/>
        <v>40</v>
      </c>
      <c r="AA40" s="5">
        <v>0</v>
      </c>
      <c r="AB40" s="5">
        <v>0</v>
      </c>
      <c r="AC40" s="5">
        <v>1</v>
      </c>
      <c r="AD40" s="5">
        <f t="shared" si="30"/>
        <v>60</v>
      </c>
      <c r="AE40" s="22"/>
    </row>
    <row r="41" spans="1:31" ht="18" x14ac:dyDescent="0.25">
      <c r="A41" s="37">
        <v>35</v>
      </c>
      <c r="B41" s="5" t="s">
        <v>66</v>
      </c>
      <c r="C41" s="5">
        <v>0</v>
      </c>
      <c r="D41" s="5">
        <v>0</v>
      </c>
      <c r="E41" s="5">
        <v>0</v>
      </c>
      <c r="F41" s="5">
        <f t="shared" si="0"/>
        <v>0</v>
      </c>
      <c r="G41" s="5">
        <v>0</v>
      </c>
      <c r="H41" s="11"/>
      <c r="I41" s="5">
        <v>1</v>
      </c>
      <c r="J41" s="5">
        <f t="shared" si="26"/>
        <v>350</v>
      </c>
      <c r="K41" s="5"/>
      <c r="L41" s="11"/>
      <c r="M41" s="5">
        <v>1</v>
      </c>
      <c r="N41" s="5">
        <f t="shared" si="2"/>
        <v>60</v>
      </c>
      <c r="O41" s="5">
        <v>0</v>
      </c>
      <c r="P41" s="5">
        <v>0</v>
      </c>
      <c r="Q41" s="5">
        <v>0</v>
      </c>
      <c r="R41" s="5">
        <f t="shared" si="27"/>
        <v>0</v>
      </c>
      <c r="S41" s="5"/>
      <c r="T41" s="5">
        <f t="shared" si="28"/>
        <v>0</v>
      </c>
      <c r="U41" s="5">
        <v>1</v>
      </c>
      <c r="V41" s="5">
        <f t="shared" si="5"/>
        <v>250</v>
      </c>
      <c r="W41" s="5">
        <v>0</v>
      </c>
      <c r="X41" s="5">
        <f t="shared" si="6"/>
        <v>0</v>
      </c>
      <c r="Y41" s="5">
        <v>1</v>
      </c>
      <c r="Z41" s="5">
        <f t="shared" si="29"/>
        <v>40</v>
      </c>
      <c r="AA41" s="5">
        <v>0</v>
      </c>
      <c r="AB41" s="5">
        <v>0</v>
      </c>
      <c r="AC41" s="5">
        <v>0</v>
      </c>
      <c r="AD41" s="5">
        <f t="shared" si="30"/>
        <v>0</v>
      </c>
      <c r="AE41" s="22"/>
    </row>
    <row r="42" spans="1:31" ht="18" x14ac:dyDescent="0.25">
      <c r="A42" s="37">
        <v>36</v>
      </c>
      <c r="B42" s="5" t="s">
        <v>67</v>
      </c>
      <c r="C42" s="5"/>
      <c r="D42" s="5"/>
      <c r="E42" s="5"/>
      <c r="F42" s="5">
        <f t="shared" si="0"/>
        <v>0</v>
      </c>
      <c r="G42" s="5">
        <v>0</v>
      </c>
      <c r="H42" s="5"/>
      <c r="I42" s="5">
        <v>1</v>
      </c>
      <c r="J42" s="5">
        <f t="shared" si="26"/>
        <v>350</v>
      </c>
      <c r="K42" s="5"/>
      <c r="L42" s="5"/>
      <c r="M42" s="5">
        <v>2</v>
      </c>
      <c r="N42" s="5">
        <f t="shared" si="2"/>
        <v>120</v>
      </c>
      <c r="O42" s="5"/>
      <c r="P42" s="5"/>
      <c r="Q42" s="5"/>
      <c r="R42" s="5">
        <f t="shared" si="27"/>
        <v>0</v>
      </c>
      <c r="S42" s="5"/>
      <c r="T42" s="5">
        <f t="shared" si="28"/>
        <v>0</v>
      </c>
      <c r="U42" s="5">
        <v>1</v>
      </c>
      <c r="V42" s="5">
        <f t="shared" si="5"/>
        <v>250</v>
      </c>
      <c r="W42" s="5"/>
      <c r="X42" s="5">
        <f t="shared" si="6"/>
        <v>0</v>
      </c>
      <c r="Y42" s="5">
        <v>1</v>
      </c>
      <c r="Z42" s="5">
        <f t="shared" si="29"/>
        <v>40</v>
      </c>
      <c r="AA42" s="5"/>
      <c r="AB42" s="5"/>
      <c r="AC42" s="5"/>
      <c r="AD42" s="5">
        <f t="shared" si="30"/>
        <v>0</v>
      </c>
      <c r="AE42" s="22"/>
    </row>
    <row r="43" spans="1:31" ht="18" x14ac:dyDescent="0.25">
      <c r="A43" s="37">
        <v>37</v>
      </c>
      <c r="B43" s="13" t="s">
        <v>68</v>
      </c>
      <c r="C43" s="5">
        <v>0</v>
      </c>
      <c r="D43" s="5">
        <v>0</v>
      </c>
      <c r="E43" s="5">
        <v>0</v>
      </c>
      <c r="F43" s="5">
        <f t="shared" si="0"/>
        <v>0</v>
      </c>
      <c r="G43" s="5">
        <v>0</v>
      </c>
      <c r="H43" s="5"/>
      <c r="I43" s="5">
        <v>1</v>
      </c>
      <c r="J43" s="5">
        <f t="shared" si="26"/>
        <v>350</v>
      </c>
      <c r="K43" s="5"/>
      <c r="L43" s="5"/>
      <c r="M43" s="5">
        <v>1</v>
      </c>
      <c r="N43" s="5">
        <f t="shared" si="2"/>
        <v>60</v>
      </c>
      <c r="O43" s="5">
        <v>0</v>
      </c>
      <c r="P43" s="5">
        <v>0</v>
      </c>
      <c r="Q43" s="5">
        <v>2</v>
      </c>
      <c r="R43" s="5">
        <f t="shared" si="27"/>
        <v>0</v>
      </c>
      <c r="S43" s="5"/>
      <c r="T43" s="5">
        <f t="shared" si="28"/>
        <v>0</v>
      </c>
      <c r="U43" s="5">
        <v>1</v>
      </c>
      <c r="V43" s="5">
        <f t="shared" si="5"/>
        <v>250</v>
      </c>
      <c r="W43" s="5">
        <v>0</v>
      </c>
      <c r="X43" s="5">
        <f t="shared" si="6"/>
        <v>0</v>
      </c>
      <c r="Y43" s="5">
        <v>1</v>
      </c>
      <c r="Z43" s="5">
        <f t="shared" si="29"/>
        <v>40</v>
      </c>
      <c r="AA43" s="5">
        <v>0</v>
      </c>
      <c r="AB43" s="5">
        <v>0</v>
      </c>
      <c r="AC43" s="5">
        <v>0</v>
      </c>
      <c r="AD43" s="5">
        <f t="shared" si="30"/>
        <v>0</v>
      </c>
      <c r="AE43" s="22"/>
    </row>
    <row r="44" spans="1:31" ht="18" x14ac:dyDescent="0.25">
      <c r="A44" s="37">
        <v>38</v>
      </c>
      <c r="B44" s="5" t="s">
        <v>69</v>
      </c>
      <c r="C44" s="5"/>
      <c r="D44" s="5"/>
      <c r="E44" s="5"/>
      <c r="F44" s="5">
        <f t="shared" si="0"/>
        <v>0</v>
      </c>
      <c r="G44" s="5">
        <v>0</v>
      </c>
      <c r="H44" s="5"/>
      <c r="I44" s="5">
        <v>1</v>
      </c>
      <c r="J44" s="5">
        <f t="shared" si="26"/>
        <v>350</v>
      </c>
      <c r="K44" s="5"/>
      <c r="L44" s="5"/>
      <c r="M44" s="5">
        <v>2</v>
      </c>
      <c r="N44" s="5">
        <f t="shared" si="2"/>
        <v>120</v>
      </c>
      <c r="O44" s="5"/>
      <c r="P44" s="5"/>
      <c r="Q44" s="5"/>
      <c r="R44" s="5">
        <f t="shared" si="27"/>
        <v>0</v>
      </c>
      <c r="S44" s="5"/>
      <c r="T44" s="5">
        <f t="shared" si="28"/>
        <v>0</v>
      </c>
      <c r="U44" s="5">
        <v>1</v>
      </c>
      <c r="V44" s="5">
        <f t="shared" si="5"/>
        <v>250</v>
      </c>
      <c r="W44" s="5"/>
      <c r="X44" s="5">
        <f t="shared" si="6"/>
        <v>0</v>
      </c>
      <c r="Y44" s="5">
        <v>1</v>
      </c>
      <c r="Z44" s="5">
        <f t="shared" si="29"/>
        <v>40</v>
      </c>
      <c r="AA44" s="5"/>
      <c r="AB44" s="5"/>
      <c r="AC44" s="5"/>
      <c r="AD44" s="5">
        <f t="shared" si="30"/>
        <v>0</v>
      </c>
      <c r="AE44" s="22"/>
    </row>
    <row r="45" spans="1:31" ht="18" x14ac:dyDescent="0.25">
      <c r="A45" s="37">
        <v>39</v>
      </c>
      <c r="B45" s="5" t="s">
        <v>70</v>
      </c>
      <c r="C45" s="5">
        <v>0</v>
      </c>
      <c r="D45" s="5">
        <v>0</v>
      </c>
      <c r="E45" s="5">
        <v>0</v>
      </c>
      <c r="F45" s="5">
        <f t="shared" si="0"/>
        <v>0</v>
      </c>
      <c r="G45" s="5">
        <v>0</v>
      </c>
      <c r="H45" s="5"/>
      <c r="I45" s="5">
        <v>1</v>
      </c>
      <c r="J45" s="5">
        <f t="shared" si="26"/>
        <v>350</v>
      </c>
      <c r="K45" s="5"/>
      <c r="L45" s="5"/>
      <c r="M45" s="5">
        <v>1</v>
      </c>
      <c r="N45" s="5">
        <f t="shared" si="2"/>
        <v>60</v>
      </c>
      <c r="O45" s="5">
        <v>0</v>
      </c>
      <c r="P45" s="5">
        <v>0</v>
      </c>
      <c r="Q45" s="5">
        <v>2</v>
      </c>
      <c r="R45" s="5">
        <f t="shared" si="27"/>
        <v>0</v>
      </c>
      <c r="S45" s="5"/>
      <c r="T45" s="5">
        <f t="shared" si="28"/>
        <v>0</v>
      </c>
      <c r="U45" s="5">
        <v>1</v>
      </c>
      <c r="V45" s="5">
        <f t="shared" si="5"/>
        <v>250</v>
      </c>
      <c r="W45" s="5">
        <v>0</v>
      </c>
      <c r="X45" s="5">
        <f t="shared" si="6"/>
        <v>0</v>
      </c>
      <c r="Y45" s="5">
        <v>1</v>
      </c>
      <c r="Z45" s="5">
        <f t="shared" si="29"/>
        <v>40</v>
      </c>
      <c r="AA45" s="5">
        <v>0</v>
      </c>
      <c r="AB45" s="5">
        <v>0</v>
      </c>
      <c r="AC45" s="5">
        <v>0</v>
      </c>
      <c r="AD45" s="5">
        <f t="shared" si="30"/>
        <v>0</v>
      </c>
      <c r="AE45" s="22"/>
    </row>
    <row r="46" spans="1:31" ht="18" x14ac:dyDescent="0.25">
      <c r="A46" s="37">
        <v>40</v>
      </c>
      <c r="B46" s="5" t="s">
        <v>71</v>
      </c>
      <c r="C46" s="5"/>
      <c r="D46" s="5"/>
      <c r="E46" s="5"/>
      <c r="F46" s="5">
        <f t="shared" si="0"/>
        <v>0</v>
      </c>
      <c r="G46" s="5">
        <v>0</v>
      </c>
      <c r="H46" s="5"/>
      <c r="I46" s="5">
        <v>1</v>
      </c>
      <c r="J46" s="5">
        <f>I46*350</f>
        <v>350</v>
      </c>
      <c r="K46" s="5"/>
      <c r="L46" s="5"/>
      <c r="M46" s="5">
        <v>1</v>
      </c>
      <c r="N46" s="5">
        <f t="shared" si="2"/>
        <v>60</v>
      </c>
      <c r="O46" s="5"/>
      <c r="P46" s="5"/>
      <c r="Q46" s="5"/>
      <c r="R46" s="5">
        <f>E46*140</f>
        <v>0</v>
      </c>
      <c r="S46" s="5"/>
      <c r="T46" s="5">
        <f>S46*200</f>
        <v>0</v>
      </c>
      <c r="U46" s="5">
        <v>1</v>
      </c>
      <c r="V46" s="5">
        <f t="shared" si="5"/>
        <v>250</v>
      </c>
      <c r="W46" s="5"/>
      <c r="X46" s="5">
        <f t="shared" si="6"/>
        <v>0</v>
      </c>
      <c r="Y46" s="5">
        <v>1</v>
      </c>
      <c r="Z46" s="5">
        <f>Y46*40</f>
        <v>40</v>
      </c>
      <c r="AA46" s="5"/>
      <c r="AB46" s="5"/>
      <c r="AC46" s="5">
        <v>1</v>
      </c>
      <c r="AD46" s="5">
        <f>AC46*60</f>
        <v>60</v>
      </c>
      <c r="AE46" s="24"/>
    </row>
    <row r="47" spans="1:31" ht="18" x14ac:dyDescent="0.25">
      <c r="A47" s="37">
        <v>41</v>
      </c>
      <c r="B47" s="5" t="s">
        <v>72</v>
      </c>
      <c r="C47" s="5"/>
      <c r="D47" s="5"/>
      <c r="E47" s="5">
        <v>0</v>
      </c>
      <c r="F47" s="5">
        <f t="shared" si="0"/>
        <v>0</v>
      </c>
      <c r="G47" s="5">
        <v>0</v>
      </c>
      <c r="H47" s="5"/>
      <c r="I47" s="5">
        <v>1</v>
      </c>
      <c r="J47" s="5">
        <f>I47*350</f>
        <v>350</v>
      </c>
      <c r="K47" s="5"/>
      <c r="L47" s="5"/>
      <c r="M47" s="5">
        <v>1</v>
      </c>
      <c r="N47" s="5">
        <f t="shared" si="2"/>
        <v>60</v>
      </c>
      <c r="O47" s="5"/>
      <c r="P47" s="5"/>
      <c r="Q47" s="5"/>
      <c r="R47" s="5">
        <f>E47*140</f>
        <v>0</v>
      </c>
      <c r="S47" s="5"/>
      <c r="T47" s="5">
        <f>S47*200</f>
        <v>0</v>
      </c>
      <c r="U47" s="5">
        <v>1</v>
      </c>
      <c r="V47" s="5">
        <f t="shared" si="5"/>
        <v>250</v>
      </c>
      <c r="W47" s="5"/>
      <c r="X47" s="5">
        <f t="shared" si="6"/>
        <v>0</v>
      </c>
      <c r="Y47" s="5">
        <v>1</v>
      </c>
      <c r="Z47" s="5">
        <f>Y47*40</f>
        <v>40</v>
      </c>
      <c r="AA47" s="5"/>
      <c r="AB47" s="5"/>
      <c r="AC47" s="5">
        <v>1</v>
      </c>
      <c r="AD47" s="5">
        <f>AC47*60</f>
        <v>60</v>
      </c>
      <c r="AE47" s="26"/>
    </row>
    <row r="48" spans="1:31" ht="18" x14ac:dyDescent="0.25">
      <c r="A48" s="37">
        <v>42</v>
      </c>
      <c r="B48" s="5" t="s">
        <v>73</v>
      </c>
      <c r="C48" s="5">
        <v>0</v>
      </c>
      <c r="D48" s="5">
        <v>0</v>
      </c>
      <c r="E48" s="5">
        <v>0</v>
      </c>
      <c r="F48" s="5">
        <f t="shared" si="0"/>
        <v>0</v>
      </c>
      <c r="G48" s="5">
        <v>0</v>
      </c>
      <c r="H48" s="5">
        <v>0</v>
      </c>
      <c r="I48" s="5">
        <v>1</v>
      </c>
      <c r="J48" s="5">
        <f t="shared" ref="J48:J50" si="31">I48*350</f>
        <v>350</v>
      </c>
      <c r="K48" s="5"/>
      <c r="L48" s="11"/>
      <c r="M48" s="11">
        <v>1</v>
      </c>
      <c r="N48" s="5">
        <f t="shared" si="2"/>
        <v>60</v>
      </c>
      <c r="O48" s="5">
        <v>0</v>
      </c>
      <c r="P48" s="5">
        <v>0</v>
      </c>
      <c r="Q48" s="5">
        <v>1</v>
      </c>
      <c r="R48" s="5">
        <f t="shared" ref="R48:R50" si="32">E48*140</f>
        <v>0</v>
      </c>
      <c r="S48" s="5"/>
      <c r="T48" s="5">
        <f t="shared" ref="T48:T50" si="33">S48*200</f>
        <v>0</v>
      </c>
      <c r="U48" s="5">
        <v>1</v>
      </c>
      <c r="V48" s="5">
        <f t="shared" si="5"/>
        <v>250</v>
      </c>
      <c r="W48" s="5">
        <v>0</v>
      </c>
      <c r="X48" s="5">
        <f t="shared" si="6"/>
        <v>0</v>
      </c>
      <c r="Y48" s="5">
        <v>1</v>
      </c>
      <c r="Z48" s="5">
        <f t="shared" ref="Z48:Z50" si="34">Y48*40</f>
        <v>40</v>
      </c>
      <c r="AA48" s="5">
        <v>0</v>
      </c>
      <c r="AB48" s="5">
        <v>0</v>
      </c>
      <c r="AC48" s="5">
        <v>0</v>
      </c>
      <c r="AD48" s="5">
        <f t="shared" ref="AD48:AD50" si="35">AC48*60</f>
        <v>0</v>
      </c>
      <c r="AE48" s="26"/>
    </row>
    <row r="49" spans="1:31" ht="18" x14ac:dyDescent="0.25">
      <c r="A49" s="37">
        <v>43</v>
      </c>
      <c r="B49" s="5" t="s">
        <v>74</v>
      </c>
      <c r="C49" s="5"/>
      <c r="D49" s="5"/>
      <c r="E49" s="5"/>
      <c r="F49" s="5">
        <f t="shared" si="0"/>
        <v>0</v>
      </c>
      <c r="G49" s="5">
        <v>0</v>
      </c>
      <c r="H49" s="5"/>
      <c r="I49" s="5">
        <v>1</v>
      </c>
      <c r="J49" s="5">
        <f t="shared" si="31"/>
        <v>350</v>
      </c>
      <c r="K49" s="5"/>
      <c r="L49" s="5"/>
      <c r="M49" s="5">
        <v>1</v>
      </c>
      <c r="N49" s="5">
        <f t="shared" si="2"/>
        <v>60</v>
      </c>
      <c r="O49" s="5"/>
      <c r="P49" s="5"/>
      <c r="Q49" s="5"/>
      <c r="R49" s="5">
        <f t="shared" si="32"/>
        <v>0</v>
      </c>
      <c r="S49" s="5"/>
      <c r="T49" s="5">
        <f t="shared" si="33"/>
        <v>0</v>
      </c>
      <c r="U49" s="5">
        <v>1</v>
      </c>
      <c r="V49" s="5">
        <f t="shared" si="5"/>
        <v>250</v>
      </c>
      <c r="W49" s="5"/>
      <c r="X49" s="5">
        <f t="shared" si="6"/>
        <v>0</v>
      </c>
      <c r="Y49" s="5">
        <v>1</v>
      </c>
      <c r="Z49" s="5">
        <f t="shared" si="34"/>
        <v>40</v>
      </c>
      <c r="AA49" s="5"/>
      <c r="AB49" s="5"/>
      <c r="AC49" s="5"/>
      <c r="AD49" s="5">
        <f t="shared" si="35"/>
        <v>0</v>
      </c>
      <c r="AE49" s="26"/>
    </row>
    <row r="50" spans="1:31" ht="18" x14ac:dyDescent="0.25">
      <c r="A50" s="37">
        <v>44</v>
      </c>
      <c r="B50" s="5" t="s">
        <v>75</v>
      </c>
      <c r="C50" s="5">
        <v>0</v>
      </c>
      <c r="D50" s="5">
        <v>0</v>
      </c>
      <c r="E50" s="5">
        <v>0</v>
      </c>
      <c r="F50" s="5">
        <f t="shared" si="0"/>
        <v>0</v>
      </c>
      <c r="G50" s="5">
        <v>0</v>
      </c>
      <c r="H50" s="5">
        <v>0</v>
      </c>
      <c r="I50" s="5">
        <v>1</v>
      </c>
      <c r="J50" s="5">
        <f t="shared" si="31"/>
        <v>350</v>
      </c>
      <c r="K50" s="5"/>
      <c r="L50" s="5"/>
      <c r="M50" s="11">
        <v>1</v>
      </c>
      <c r="N50" s="5">
        <f t="shared" si="2"/>
        <v>60</v>
      </c>
      <c r="O50" s="5">
        <v>0</v>
      </c>
      <c r="P50" s="5">
        <v>0</v>
      </c>
      <c r="Q50" s="5">
        <v>1</v>
      </c>
      <c r="R50" s="5">
        <f t="shared" si="32"/>
        <v>0</v>
      </c>
      <c r="S50" s="5"/>
      <c r="T50" s="5">
        <f t="shared" si="33"/>
        <v>0</v>
      </c>
      <c r="U50" s="5">
        <v>1</v>
      </c>
      <c r="V50" s="5">
        <f t="shared" si="5"/>
        <v>250</v>
      </c>
      <c r="W50" s="5">
        <v>0</v>
      </c>
      <c r="X50" s="5">
        <f t="shared" si="6"/>
        <v>0</v>
      </c>
      <c r="Y50" s="5">
        <v>1</v>
      </c>
      <c r="Z50" s="5">
        <f t="shared" si="34"/>
        <v>40</v>
      </c>
      <c r="AA50" s="5">
        <v>0</v>
      </c>
      <c r="AB50" s="5">
        <v>0</v>
      </c>
      <c r="AC50" s="5">
        <v>0</v>
      </c>
      <c r="AD50" s="5">
        <f t="shared" si="35"/>
        <v>0</v>
      </c>
      <c r="AE50" s="26"/>
    </row>
    <row r="51" spans="1:31" ht="18" x14ac:dyDescent="0.25">
      <c r="A51" s="37">
        <v>45</v>
      </c>
      <c r="B51" s="5" t="s">
        <v>76</v>
      </c>
      <c r="C51" s="5"/>
      <c r="D51" s="5"/>
      <c r="E51" s="5">
        <v>0</v>
      </c>
      <c r="F51" s="5">
        <f t="shared" si="0"/>
        <v>0</v>
      </c>
      <c r="G51" s="5">
        <v>0</v>
      </c>
      <c r="H51" s="5"/>
      <c r="I51" s="5">
        <v>1</v>
      </c>
      <c r="J51" s="5">
        <f>I51*350</f>
        <v>350</v>
      </c>
      <c r="K51" s="5"/>
      <c r="L51" s="5"/>
      <c r="M51" s="5">
        <v>1</v>
      </c>
      <c r="N51" s="5">
        <f t="shared" si="2"/>
        <v>60</v>
      </c>
      <c r="O51" s="5"/>
      <c r="P51" s="5"/>
      <c r="Q51" s="5"/>
      <c r="R51" s="5">
        <f>E51*140</f>
        <v>0</v>
      </c>
      <c r="S51" s="5"/>
      <c r="T51" s="5">
        <f>S51*200</f>
        <v>0</v>
      </c>
      <c r="U51" s="5">
        <v>1</v>
      </c>
      <c r="V51" s="5">
        <f t="shared" si="5"/>
        <v>250</v>
      </c>
      <c r="W51" s="5"/>
      <c r="X51" s="5">
        <f t="shared" si="6"/>
        <v>0</v>
      </c>
      <c r="Y51" s="5">
        <f>E51</f>
        <v>0</v>
      </c>
      <c r="Z51" s="5">
        <f>Y51*40</f>
        <v>0</v>
      </c>
      <c r="AA51" s="5"/>
      <c r="AB51" s="5"/>
      <c r="AC51" s="5">
        <v>1</v>
      </c>
      <c r="AD51" s="5">
        <f>AC51*60</f>
        <v>60</v>
      </c>
      <c r="AE51" s="26"/>
    </row>
    <row r="52" spans="1:31" x14ac:dyDescent="0.25">
      <c r="A52" s="37">
        <v>46</v>
      </c>
      <c r="B52" s="5" t="s">
        <v>77</v>
      </c>
      <c r="C52" s="5">
        <v>0</v>
      </c>
      <c r="D52" s="5">
        <v>0</v>
      </c>
      <c r="E52" s="5">
        <v>0</v>
      </c>
      <c r="F52" s="5">
        <f t="shared" si="0"/>
        <v>0</v>
      </c>
      <c r="G52" s="5">
        <v>0</v>
      </c>
      <c r="H52" s="11"/>
      <c r="I52" s="5">
        <v>1</v>
      </c>
      <c r="J52" s="5">
        <f>I52*350</f>
        <v>350</v>
      </c>
      <c r="K52" s="5"/>
      <c r="L52" s="11"/>
      <c r="M52" s="11">
        <v>1</v>
      </c>
      <c r="N52" s="5">
        <f t="shared" si="2"/>
        <v>60</v>
      </c>
      <c r="O52" s="5">
        <v>0</v>
      </c>
      <c r="P52" s="5">
        <v>0</v>
      </c>
      <c r="Q52" s="5">
        <v>1</v>
      </c>
      <c r="R52" s="5">
        <f>E52*140</f>
        <v>0</v>
      </c>
      <c r="S52" s="5"/>
      <c r="T52" s="5">
        <f>S52*200</f>
        <v>0</v>
      </c>
      <c r="U52" s="5">
        <v>1</v>
      </c>
      <c r="V52" s="5">
        <f t="shared" si="5"/>
        <v>250</v>
      </c>
      <c r="W52" s="5"/>
      <c r="X52" s="5">
        <f t="shared" si="6"/>
        <v>0</v>
      </c>
      <c r="Y52" s="5">
        <v>1</v>
      </c>
      <c r="Z52" s="5">
        <f>Y52*40</f>
        <v>40</v>
      </c>
      <c r="AA52" s="5">
        <v>0</v>
      </c>
      <c r="AB52" s="5">
        <v>0</v>
      </c>
      <c r="AC52" s="5">
        <v>0</v>
      </c>
      <c r="AD52" s="5">
        <f>AC52*60</f>
        <v>0</v>
      </c>
      <c r="AE52" s="26"/>
    </row>
    <row r="53" spans="1:31" ht="18" x14ac:dyDescent="0.25">
      <c r="A53" s="37">
        <v>47</v>
      </c>
      <c r="B53" s="5" t="s">
        <v>78</v>
      </c>
      <c r="C53" s="5"/>
      <c r="D53" s="5"/>
      <c r="E53" s="5">
        <v>0</v>
      </c>
      <c r="F53" s="5">
        <f t="shared" si="0"/>
        <v>0</v>
      </c>
      <c r="G53" s="5">
        <v>0</v>
      </c>
      <c r="H53" s="5"/>
      <c r="I53" s="5">
        <v>1</v>
      </c>
      <c r="J53" s="5">
        <f>I53*350</f>
        <v>350</v>
      </c>
      <c r="K53" s="5"/>
      <c r="L53" s="5"/>
      <c r="M53" s="5">
        <v>1</v>
      </c>
      <c r="N53" s="5">
        <f t="shared" si="2"/>
        <v>60</v>
      </c>
      <c r="O53" s="5"/>
      <c r="P53" s="5"/>
      <c r="Q53" s="5"/>
      <c r="R53" s="5">
        <f>E53*140</f>
        <v>0</v>
      </c>
      <c r="S53" s="5"/>
      <c r="T53" s="5">
        <f>S53*200</f>
        <v>0</v>
      </c>
      <c r="U53" s="5">
        <v>1</v>
      </c>
      <c r="V53" s="5">
        <f t="shared" si="5"/>
        <v>250</v>
      </c>
      <c r="W53" s="5"/>
      <c r="X53" s="5">
        <f t="shared" si="6"/>
        <v>0</v>
      </c>
      <c r="Y53" s="5">
        <v>1</v>
      </c>
      <c r="Z53" s="5">
        <f>Y53*40</f>
        <v>40</v>
      </c>
      <c r="AA53" s="5"/>
      <c r="AB53" s="5"/>
      <c r="AC53" s="5">
        <v>0</v>
      </c>
      <c r="AD53" s="5">
        <f>AC53*60</f>
        <v>0</v>
      </c>
      <c r="AE53" s="26"/>
    </row>
    <row r="54" spans="1:31" ht="18" x14ac:dyDescent="0.25">
      <c r="A54" s="37">
        <v>48</v>
      </c>
      <c r="B54" s="5" t="s">
        <v>79</v>
      </c>
      <c r="C54" s="5"/>
      <c r="D54" s="5"/>
      <c r="E54" s="5">
        <v>0</v>
      </c>
      <c r="F54" s="5">
        <f t="shared" si="0"/>
        <v>0</v>
      </c>
      <c r="G54" s="5">
        <v>0</v>
      </c>
      <c r="H54" s="5"/>
      <c r="I54" s="5">
        <v>1</v>
      </c>
      <c r="J54" s="5">
        <f>I54*350</f>
        <v>350</v>
      </c>
      <c r="K54" s="5"/>
      <c r="L54" s="5"/>
      <c r="M54" s="5">
        <v>1</v>
      </c>
      <c r="N54" s="5">
        <f t="shared" si="2"/>
        <v>60</v>
      </c>
      <c r="O54" s="5"/>
      <c r="P54" s="5"/>
      <c r="Q54" s="5"/>
      <c r="R54" s="5">
        <f>E54*140</f>
        <v>0</v>
      </c>
      <c r="S54" s="5"/>
      <c r="T54" s="5">
        <f>S54*200</f>
        <v>0</v>
      </c>
      <c r="U54" s="5">
        <v>1</v>
      </c>
      <c r="V54" s="5">
        <f t="shared" si="5"/>
        <v>250</v>
      </c>
      <c r="W54" s="5"/>
      <c r="X54" s="5">
        <f t="shared" si="6"/>
        <v>0</v>
      </c>
      <c r="Y54" s="5">
        <v>1</v>
      </c>
      <c r="Z54" s="5">
        <f>Y54*40</f>
        <v>40</v>
      </c>
      <c r="AA54" s="5"/>
      <c r="AB54" s="5"/>
      <c r="AC54" s="5">
        <v>1</v>
      </c>
      <c r="AD54" s="5">
        <f>AC54*60</f>
        <v>60</v>
      </c>
      <c r="AE54" s="26"/>
    </row>
    <row r="55" spans="1:31" ht="18" x14ac:dyDescent="0.25">
      <c r="A55" s="37">
        <v>49</v>
      </c>
      <c r="B55" s="5" t="s">
        <v>80</v>
      </c>
      <c r="C55" s="5"/>
      <c r="D55" s="5"/>
      <c r="E55" s="5">
        <v>0</v>
      </c>
      <c r="F55" s="5">
        <f t="shared" si="0"/>
        <v>0</v>
      </c>
      <c r="G55" s="5">
        <v>0</v>
      </c>
      <c r="H55" s="5"/>
      <c r="I55" s="5">
        <v>1</v>
      </c>
      <c r="J55" s="5">
        <f>I55*350</f>
        <v>350</v>
      </c>
      <c r="K55" s="5"/>
      <c r="L55" s="5"/>
      <c r="M55" s="5">
        <v>1</v>
      </c>
      <c r="N55" s="5">
        <f t="shared" si="2"/>
        <v>60</v>
      </c>
      <c r="O55" s="5"/>
      <c r="P55" s="5"/>
      <c r="Q55" s="5"/>
      <c r="R55" s="5">
        <f>E55*140</f>
        <v>0</v>
      </c>
      <c r="S55" s="5"/>
      <c r="T55" s="5">
        <f>S55*200</f>
        <v>0</v>
      </c>
      <c r="U55" s="5">
        <v>1</v>
      </c>
      <c r="V55" s="5">
        <f t="shared" si="5"/>
        <v>250</v>
      </c>
      <c r="W55" s="5"/>
      <c r="X55" s="5">
        <f t="shared" si="6"/>
        <v>0</v>
      </c>
      <c r="Y55" s="5">
        <v>1</v>
      </c>
      <c r="Z55" s="5">
        <f>Y55*40</f>
        <v>40</v>
      </c>
      <c r="AA55" s="5"/>
      <c r="AB55" s="5"/>
      <c r="AC55" s="5">
        <v>1</v>
      </c>
      <c r="AD55" s="5">
        <f>AC55*60</f>
        <v>60</v>
      </c>
      <c r="AE55" s="26"/>
    </row>
    <row r="56" spans="1:31" ht="18" x14ac:dyDescent="0.25">
      <c r="A56" s="37">
        <v>50</v>
      </c>
      <c r="B56" s="5" t="s">
        <v>81</v>
      </c>
      <c r="C56" s="5">
        <v>0</v>
      </c>
      <c r="D56" s="5">
        <v>0</v>
      </c>
      <c r="E56" s="5">
        <v>0</v>
      </c>
      <c r="F56" s="5">
        <f t="shared" si="0"/>
        <v>0</v>
      </c>
      <c r="G56" s="5">
        <v>0</v>
      </c>
      <c r="H56" s="11"/>
      <c r="I56" s="5">
        <v>1</v>
      </c>
      <c r="J56" s="5">
        <f t="shared" ref="J56:J57" si="36">I56*350</f>
        <v>350</v>
      </c>
      <c r="K56" s="5"/>
      <c r="L56" s="11"/>
      <c r="M56" s="5">
        <v>1</v>
      </c>
      <c r="N56" s="5">
        <f t="shared" si="2"/>
        <v>60</v>
      </c>
      <c r="O56" s="5">
        <v>0</v>
      </c>
      <c r="P56" s="5">
        <v>0</v>
      </c>
      <c r="Q56" s="5">
        <v>1</v>
      </c>
      <c r="R56" s="5">
        <f t="shared" ref="R56:R57" si="37">E56*140</f>
        <v>0</v>
      </c>
      <c r="S56" s="5"/>
      <c r="T56" s="5">
        <f t="shared" ref="T56:T57" si="38">S56*200</f>
        <v>0</v>
      </c>
      <c r="U56" s="5">
        <v>1</v>
      </c>
      <c r="V56" s="5">
        <f t="shared" si="5"/>
        <v>250</v>
      </c>
      <c r="W56" s="5">
        <v>0</v>
      </c>
      <c r="X56" s="5">
        <f t="shared" si="6"/>
        <v>0</v>
      </c>
      <c r="Y56" s="5">
        <v>1</v>
      </c>
      <c r="Z56" s="5">
        <f t="shared" ref="Z56:Z57" si="39">Y56*40</f>
        <v>40</v>
      </c>
      <c r="AA56" s="5">
        <v>0</v>
      </c>
      <c r="AB56" s="5">
        <v>0</v>
      </c>
      <c r="AC56" s="5">
        <v>0</v>
      </c>
      <c r="AD56" s="5">
        <f t="shared" ref="AD56:AD57" si="40">AC56*60</f>
        <v>0</v>
      </c>
      <c r="AE56" s="24">
        <v>0</v>
      </c>
    </row>
    <row r="57" spans="1:31" ht="18" x14ac:dyDescent="0.25">
      <c r="A57" s="37">
        <v>51</v>
      </c>
      <c r="B57" s="5" t="s">
        <v>82</v>
      </c>
      <c r="C57" s="5">
        <v>0</v>
      </c>
      <c r="D57" s="5">
        <v>0</v>
      </c>
      <c r="E57" s="5">
        <v>0</v>
      </c>
      <c r="F57" s="5">
        <f t="shared" si="0"/>
        <v>0</v>
      </c>
      <c r="G57" s="5">
        <v>0</v>
      </c>
      <c r="H57" s="11"/>
      <c r="I57" s="5">
        <v>1</v>
      </c>
      <c r="J57" s="5">
        <f t="shared" si="36"/>
        <v>350</v>
      </c>
      <c r="K57" s="5"/>
      <c r="L57" s="11"/>
      <c r="M57" s="5">
        <v>1</v>
      </c>
      <c r="N57" s="5">
        <f t="shared" si="2"/>
        <v>60</v>
      </c>
      <c r="O57" s="5">
        <v>0</v>
      </c>
      <c r="P57" s="5">
        <v>0</v>
      </c>
      <c r="Q57" s="5">
        <v>1</v>
      </c>
      <c r="R57" s="5">
        <f t="shared" si="37"/>
        <v>0</v>
      </c>
      <c r="S57" s="5"/>
      <c r="T57" s="5">
        <f t="shared" si="38"/>
        <v>0</v>
      </c>
      <c r="U57" s="5">
        <v>1</v>
      </c>
      <c r="V57" s="5">
        <f t="shared" si="5"/>
        <v>250</v>
      </c>
      <c r="W57" s="5">
        <v>0</v>
      </c>
      <c r="X57" s="5">
        <f t="shared" si="6"/>
        <v>0</v>
      </c>
      <c r="Y57" s="5">
        <v>1</v>
      </c>
      <c r="Z57" s="5">
        <f t="shared" si="39"/>
        <v>40</v>
      </c>
      <c r="AA57" s="5">
        <v>0</v>
      </c>
      <c r="AB57" s="5">
        <v>0</v>
      </c>
      <c r="AC57" s="5">
        <v>0</v>
      </c>
      <c r="AD57" s="5">
        <f t="shared" si="40"/>
        <v>0</v>
      </c>
      <c r="AE57" s="24"/>
    </row>
    <row r="58" spans="1:31" ht="27" x14ac:dyDescent="0.25">
      <c r="A58" s="37">
        <v>52</v>
      </c>
      <c r="B58" s="5" t="s">
        <v>83</v>
      </c>
      <c r="C58" s="5"/>
      <c r="D58" s="5"/>
      <c r="E58" s="5">
        <v>0</v>
      </c>
      <c r="F58" s="5">
        <f t="shared" si="0"/>
        <v>0</v>
      </c>
      <c r="G58" s="5">
        <v>0</v>
      </c>
      <c r="H58" s="5"/>
      <c r="I58" s="5">
        <v>1</v>
      </c>
      <c r="J58" s="5">
        <f t="shared" ref="J58:J64" si="41">I58*350</f>
        <v>350</v>
      </c>
      <c r="K58" s="5"/>
      <c r="L58" s="5"/>
      <c r="M58" s="5">
        <v>1</v>
      </c>
      <c r="N58" s="5">
        <f t="shared" si="2"/>
        <v>60</v>
      </c>
      <c r="O58" s="5"/>
      <c r="P58" s="5"/>
      <c r="Q58" s="5"/>
      <c r="R58" s="5">
        <f t="shared" ref="R58:R64" si="42">E58*140</f>
        <v>0</v>
      </c>
      <c r="S58" s="5"/>
      <c r="T58" s="5">
        <f t="shared" ref="T58:T64" si="43">S58*200</f>
        <v>0</v>
      </c>
      <c r="U58" s="5">
        <v>1</v>
      </c>
      <c r="V58" s="5">
        <f t="shared" si="5"/>
        <v>250</v>
      </c>
      <c r="W58" s="5"/>
      <c r="X58" s="5">
        <f t="shared" si="6"/>
        <v>0</v>
      </c>
      <c r="Y58" s="5">
        <v>1</v>
      </c>
      <c r="Z58" s="5">
        <f t="shared" ref="Z58:Z64" si="44">Y58*40</f>
        <v>40</v>
      </c>
      <c r="AA58" s="5"/>
      <c r="AB58" s="5"/>
      <c r="AC58" s="5">
        <v>1</v>
      </c>
      <c r="AD58" s="5">
        <f t="shared" ref="AD58:AD64" si="45">AC58*60</f>
        <v>60</v>
      </c>
      <c r="AE58" s="24"/>
    </row>
    <row r="59" spans="1:31" ht="27" x14ac:dyDescent="0.25">
      <c r="A59" s="37">
        <v>53</v>
      </c>
      <c r="B59" s="5" t="s">
        <v>84</v>
      </c>
      <c r="C59" s="5"/>
      <c r="D59" s="5"/>
      <c r="E59" s="5">
        <v>0</v>
      </c>
      <c r="F59" s="5">
        <f t="shared" si="0"/>
        <v>0</v>
      </c>
      <c r="G59" s="5">
        <v>0</v>
      </c>
      <c r="H59" s="5"/>
      <c r="I59" s="5">
        <v>1</v>
      </c>
      <c r="J59" s="5">
        <f t="shared" si="41"/>
        <v>350</v>
      </c>
      <c r="K59" s="5"/>
      <c r="L59" s="5"/>
      <c r="M59" s="5">
        <v>1</v>
      </c>
      <c r="N59" s="5">
        <f t="shared" si="2"/>
        <v>60</v>
      </c>
      <c r="O59" s="5"/>
      <c r="P59" s="5"/>
      <c r="Q59" s="5"/>
      <c r="R59" s="5">
        <f t="shared" si="42"/>
        <v>0</v>
      </c>
      <c r="S59" s="5"/>
      <c r="T59" s="5">
        <f t="shared" si="43"/>
        <v>0</v>
      </c>
      <c r="U59" s="5">
        <v>1</v>
      </c>
      <c r="V59" s="5">
        <f t="shared" si="5"/>
        <v>250</v>
      </c>
      <c r="W59" s="5"/>
      <c r="X59" s="5">
        <f t="shared" si="6"/>
        <v>0</v>
      </c>
      <c r="Y59" s="5">
        <v>1</v>
      </c>
      <c r="Z59" s="5">
        <f t="shared" si="44"/>
        <v>40</v>
      </c>
      <c r="AA59" s="5"/>
      <c r="AB59" s="5"/>
      <c r="AC59" s="5">
        <v>0</v>
      </c>
      <c r="AD59" s="5">
        <f t="shared" si="45"/>
        <v>0</v>
      </c>
      <c r="AE59" s="24"/>
    </row>
    <row r="60" spans="1:31" ht="18" x14ac:dyDescent="0.25">
      <c r="A60" s="37">
        <v>54</v>
      </c>
      <c r="B60" s="5" t="s">
        <v>85</v>
      </c>
      <c r="C60" s="5"/>
      <c r="D60" s="5"/>
      <c r="E60" s="5">
        <v>0</v>
      </c>
      <c r="F60" s="5">
        <f t="shared" si="0"/>
        <v>0</v>
      </c>
      <c r="G60" s="5">
        <v>0</v>
      </c>
      <c r="H60" s="5"/>
      <c r="I60" s="5">
        <v>1</v>
      </c>
      <c r="J60" s="5">
        <f t="shared" si="41"/>
        <v>350</v>
      </c>
      <c r="K60" s="5"/>
      <c r="L60" s="5"/>
      <c r="M60" s="5">
        <v>1</v>
      </c>
      <c r="N60" s="5">
        <f t="shared" si="2"/>
        <v>60</v>
      </c>
      <c r="O60" s="5"/>
      <c r="P60" s="5"/>
      <c r="Q60" s="5"/>
      <c r="R60" s="5">
        <f t="shared" si="42"/>
        <v>0</v>
      </c>
      <c r="S60" s="5"/>
      <c r="T60" s="5">
        <f t="shared" si="43"/>
        <v>0</v>
      </c>
      <c r="U60" s="5">
        <v>1</v>
      </c>
      <c r="V60" s="5">
        <f t="shared" si="5"/>
        <v>250</v>
      </c>
      <c r="W60" s="5"/>
      <c r="X60" s="5">
        <f t="shared" si="6"/>
        <v>0</v>
      </c>
      <c r="Y60" s="5">
        <v>1</v>
      </c>
      <c r="Z60" s="5">
        <f t="shared" si="44"/>
        <v>40</v>
      </c>
      <c r="AA60" s="5"/>
      <c r="AB60" s="5"/>
      <c r="AC60" s="5">
        <v>1</v>
      </c>
      <c r="AD60" s="5">
        <f t="shared" si="45"/>
        <v>60</v>
      </c>
      <c r="AE60" s="24"/>
    </row>
    <row r="61" spans="1:31" ht="18" x14ac:dyDescent="0.25">
      <c r="A61" s="37">
        <v>55</v>
      </c>
      <c r="B61" s="5" t="s">
        <v>86</v>
      </c>
      <c r="C61" s="5"/>
      <c r="D61" s="5"/>
      <c r="E61" s="5">
        <v>0</v>
      </c>
      <c r="F61" s="5">
        <f t="shared" si="0"/>
        <v>0</v>
      </c>
      <c r="G61" s="5">
        <v>0</v>
      </c>
      <c r="H61" s="5"/>
      <c r="I61" s="5">
        <v>1</v>
      </c>
      <c r="J61" s="5">
        <f t="shared" si="41"/>
        <v>350</v>
      </c>
      <c r="K61" s="5"/>
      <c r="L61" s="5"/>
      <c r="M61" s="5">
        <v>1</v>
      </c>
      <c r="N61" s="5">
        <f t="shared" si="2"/>
        <v>60</v>
      </c>
      <c r="O61" s="5"/>
      <c r="P61" s="5"/>
      <c r="Q61" s="5"/>
      <c r="R61" s="5">
        <f t="shared" si="42"/>
        <v>0</v>
      </c>
      <c r="S61" s="5"/>
      <c r="T61" s="5">
        <f t="shared" si="43"/>
        <v>0</v>
      </c>
      <c r="U61" s="5">
        <v>1</v>
      </c>
      <c r="V61" s="5">
        <f t="shared" si="5"/>
        <v>250</v>
      </c>
      <c r="W61" s="5"/>
      <c r="X61" s="5">
        <f t="shared" si="6"/>
        <v>0</v>
      </c>
      <c r="Y61" s="5">
        <v>1</v>
      </c>
      <c r="Z61" s="5">
        <f t="shared" si="44"/>
        <v>40</v>
      </c>
      <c r="AA61" s="5"/>
      <c r="AB61" s="5"/>
      <c r="AC61" s="5">
        <v>0</v>
      </c>
      <c r="AD61" s="5">
        <f t="shared" si="45"/>
        <v>0</v>
      </c>
      <c r="AE61" s="24"/>
    </row>
    <row r="62" spans="1:31" ht="18" x14ac:dyDescent="0.25">
      <c r="A62" s="37">
        <v>56</v>
      </c>
      <c r="B62" s="5" t="s">
        <v>87</v>
      </c>
      <c r="C62" s="5"/>
      <c r="D62" s="5"/>
      <c r="E62" s="5">
        <v>0</v>
      </c>
      <c r="F62" s="5">
        <f t="shared" si="0"/>
        <v>0</v>
      </c>
      <c r="G62" s="5">
        <v>0</v>
      </c>
      <c r="H62" s="5"/>
      <c r="I62" s="5">
        <v>1</v>
      </c>
      <c r="J62" s="5">
        <f t="shared" si="41"/>
        <v>350</v>
      </c>
      <c r="K62" s="5"/>
      <c r="L62" s="5"/>
      <c r="M62" s="5">
        <v>1</v>
      </c>
      <c r="N62" s="5">
        <f t="shared" si="2"/>
        <v>60</v>
      </c>
      <c r="O62" s="5"/>
      <c r="P62" s="5"/>
      <c r="Q62" s="5"/>
      <c r="R62" s="5">
        <f t="shared" si="42"/>
        <v>0</v>
      </c>
      <c r="S62" s="5"/>
      <c r="T62" s="5">
        <f t="shared" si="43"/>
        <v>0</v>
      </c>
      <c r="U62" s="5">
        <v>1</v>
      </c>
      <c r="V62" s="5">
        <f t="shared" si="5"/>
        <v>250</v>
      </c>
      <c r="W62" s="5"/>
      <c r="X62" s="5">
        <f t="shared" si="6"/>
        <v>0</v>
      </c>
      <c r="Y62" s="5">
        <v>1</v>
      </c>
      <c r="Z62" s="5">
        <f t="shared" si="44"/>
        <v>40</v>
      </c>
      <c r="AA62" s="5"/>
      <c r="AB62" s="5"/>
      <c r="AC62" s="5">
        <v>0</v>
      </c>
      <c r="AD62" s="5">
        <f t="shared" si="45"/>
        <v>0</v>
      </c>
      <c r="AE62" s="24"/>
    </row>
    <row r="63" spans="1:31" ht="27" x14ac:dyDescent="0.25">
      <c r="A63" s="37">
        <v>57</v>
      </c>
      <c r="B63" s="5" t="s">
        <v>88</v>
      </c>
      <c r="C63" s="5"/>
      <c r="D63" s="5"/>
      <c r="E63" s="5">
        <v>0</v>
      </c>
      <c r="F63" s="5">
        <f t="shared" si="0"/>
        <v>0</v>
      </c>
      <c r="G63" s="5">
        <v>0</v>
      </c>
      <c r="H63" s="5"/>
      <c r="I63" s="5">
        <v>1</v>
      </c>
      <c r="J63" s="5">
        <f t="shared" si="41"/>
        <v>350</v>
      </c>
      <c r="K63" s="5"/>
      <c r="L63" s="5"/>
      <c r="M63" s="5">
        <v>1</v>
      </c>
      <c r="N63" s="5">
        <f t="shared" si="2"/>
        <v>60</v>
      </c>
      <c r="O63" s="5"/>
      <c r="P63" s="5"/>
      <c r="Q63" s="5"/>
      <c r="R63" s="5">
        <f t="shared" si="42"/>
        <v>0</v>
      </c>
      <c r="S63" s="5"/>
      <c r="T63" s="5">
        <f t="shared" si="43"/>
        <v>0</v>
      </c>
      <c r="U63" s="5">
        <v>1</v>
      </c>
      <c r="V63" s="5">
        <f t="shared" si="5"/>
        <v>250</v>
      </c>
      <c r="W63" s="5"/>
      <c r="X63" s="5">
        <f t="shared" si="6"/>
        <v>0</v>
      </c>
      <c r="Y63" s="5">
        <v>1</v>
      </c>
      <c r="Z63" s="5">
        <f t="shared" si="44"/>
        <v>40</v>
      </c>
      <c r="AA63" s="5"/>
      <c r="AB63" s="5"/>
      <c r="AC63" s="5">
        <v>1</v>
      </c>
      <c r="AD63" s="5">
        <f t="shared" si="45"/>
        <v>60</v>
      </c>
      <c r="AE63" s="22"/>
    </row>
    <row r="64" spans="1:31" ht="18" x14ac:dyDescent="0.25">
      <c r="A64" s="37">
        <v>58</v>
      </c>
      <c r="B64" s="5" t="s">
        <v>89</v>
      </c>
      <c r="C64" s="5"/>
      <c r="D64" s="5"/>
      <c r="E64" s="5">
        <v>0</v>
      </c>
      <c r="F64" s="5">
        <f>E64*500</f>
        <v>0</v>
      </c>
      <c r="G64" s="5">
        <v>0</v>
      </c>
      <c r="H64" s="5"/>
      <c r="I64" s="5">
        <v>1</v>
      </c>
      <c r="J64" s="5">
        <f t="shared" si="41"/>
        <v>350</v>
      </c>
      <c r="K64" s="5"/>
      <c r="L64" s="5"/>
      <c r="M64" s="5">
        <v>1</v>
      </c>
      <c r="N64" s="5">
        <f t="shared" si="2"/>
        <v>60</v>
      </c>
      <c r="O64" s="5"/>
      <c r="P64" s="5"/>
      <c r="Q64" s="5">
        <f>E64</f>
        <v>0</v>
      </c>
      <c r="R64" s="5">
        <f t="shared" si="42"/>
        <v>0</v>
      </c>
      <c r="S64" s="5"/>
      <c r="T64" s="5">
        <f t="shared" si="43"/>
        <v>0</v>
      </c>
      <c r="U64" s="5">
        <v>1</v>
      </c>
      <c r="V64" s="5">
        <f t="shared" si="5"/>
        <v>250</v>
      </c>
      <c r="W64" s="5"/>
      <c r="X64" s="5">
        <f t="shared" si="6"/>
        <v>0</v>
      </c>
      <c r="Y64" s="5">
        <v>1</v>
      </c>
      <c r="Z64" s="5">
        <f t="shared" si="44"/>
        <v>40</v>
      </c>
      <c r="AA64" s="5"/>
      <c r="AB64" s="5"/>
      <c r="AC64" s="5">
        <v>0</v>
      </c>
      <c r="AD64" s="5">
        <f t="shared" si="45"/>
        <v>0</v>
      </c>
      <c r="AE64" s="22"/>
    </row>
    <row r="65" spans="1:31" ht="18" x14ac:dyDescent="0.25">
      <c r="A65" s="37">
        <v>59</v>
      </c>
      <c r="B65" s="5" t="s">
        <v>90</v>
      </c>
      <c r="C65" s="5">
        <v>0</v>
      </c>
      <c r="D65" s="5">
        <v>0</v>
      </c>
      <c r="E65" s="5">
        <v>0</v>
      </c>
      <c r="F65" s="5">
        <f t="shared" si="0"/>
        <v>0</v>
      </c>
      <c r="G65" s="5">
        <v>0</v>
      </c>
      <c r="H65" s="5">
        <v>0</v>
      </c>
      <c r="I65" s="5">
        <v>1</v>
      </c>
      <c r="J65" s="5">
        <v>0</v>
      </c>
      <c r="K65" s="5">
        <v>0</v>
      </c>
      <c r="L65" s="5">
        <v>0</v>
      </c>
      <c r="M65" s="5">
        <v>1</v>
      </c>
      <c r="N65" s="5">
        <f t="shared" si="2"/>
        <v>60</v>
      </c>
      <c r="O65" s="5">
        <v>0</v>
      </c>
      <c r="P65" s="5">
        <v>0</v>
      </c>
      <c r="Q65" s="5">
        <v>2</v>
      </c>
      <c r="R65" s="5">
        <v>560</v>
      </c>
      <c r="S65" s="5"/>
      <c r="T65" s="5">
        <v>0</v>
      </c>
      <c r="U65" s="5">
        <v>1</v>
      </c>
      <c r="V65" s="5">
        <f t="shared" si="5"/>
        <v>250</v>
      </c>
      <c r="W65" s="5">
        <v>0</v>
      </c>
      <c r="X65" s="5">
        <f t="shared" si="6"/>
        <v>0</v>
      </c>
      <c r="Y65" s="5">
        <v>1</v>
      </c>
      <c r="Z65" s="5">
        <v>160</v>
      </c>
      <c r="AA65" s="5">
        <v>0</v>
      </c>
      <c r="AB65" s="5">
        <v>0</v>
      </c>
      <c r="AC65" s="5">
        <v>1</v>
      </c>
      <c r="AD65" s="5">
        <v>0</v>
      </c>
      <c r="AE65" s="22"/>
    </row>
    <row r="66" spans="1:31" ht="18" x14ac:dyDescent="0.25">
      <c r="A66" s="37">
        <v>60</v>
      </c>
      <c r="B66" s="5" t="s">
        <v>91</v>
      </c>
      <c r="C66" s="5"/>
      <c r="D66" s="5"/>
      <c r="E66" s="5">
        <v>0</v>
      </c>
      <c r="F66" s="5">
        <f t="shared" si="0"/>
        <v>0</v>
      </c>
      <c r="G66" s="5">
        <v>0</v>
      </c>
      <c r="H66" s="5"/>
      <c r="I66" s="5">
        <v>1</v>
      </c>
      <c r="J66" s="5">
        <f>I66*350</f>
        <v>350</v>
      </c>
      <c r="K66" s="5"/>
      <c r="L66" s="5"/>
      <c r="M66" s="5">
        <v>1</v>
      </c>
      <c r="N66" s="5">
        <f t="shared" si="2"/>
        <v>60</v>
      </c>
      <c r="O66" s="5"/>
      <c r="P66" s="5"/>
      <c r="Q66" s="5"/>
      <c r="R66" s="5">
        <f>E66*140</f>
        <v>0</v>
      </c>
      <c r="S66" s="5"/>
      <c r="T66" s="5">
        <f>S66*200</f>
        <v>0</v>
      </c>
      <c r="U66" s="5">
        <v>1</v>
      </c>
      <c r="V66" s="5">
        <f t="shared" si="5"/>
        <v>250</v>
      </c>
      <c r="W66" s="5"/>
      <c r="X66" s="5">
        <f t="shared" si="6"/>
        <v>0</v>
      </c>
      <c r="Y66" s="5">
        <v>1</v>
      </c>
      <c r="Z66" s="5">
        <f>Y66*40</f>
        <v>40</v>
      </c>
      <c r="AA66" s="5"/>
      <c r="AB66" s="5"/>
      <c r="AC66" s="5">
        <v>1</v>
      </c>
      <c r="AD66" s="5">
        <f>AC66*60</f>
        <v>60</v>
      </c>
      <c r="AE66" s="22"/>
    </row>
    <row r="67" spans="1:31" x14ac:dyDescent="0.25">
      <c r="A67" s="37">
        <v>61</v>
      </c>
      <c r="B67" s="5" t="s">
        <v>92</v>
      </c>
      <c r="C67" s="5"/>
      <c r="D67" s="5"/>
      <c r="E67" s="5">
        <v>0</v>
      </c>
      <c r="F67" s="5">
        <f t="shared" si="0"/>
        <v>0</v>
      </c>
      <c r="G67" s="5">
        <v>0</v>
      </c>
      <c r="H67" s="5"/>
      <c r="I67" s="5">
        <v>1</v>
      </c>
      <c r="J67" s="5">
        <f>I67*350</f>
        <v>350</v>
      </c>
      <c r="K67" s="5"/>
      <c r="L67" s="5"/>
      <c r="M67" s="5">
        <v>1</v>
      </c>
      <c r="N67" s="5">
        <f t="shared" si="2"/>
        <v>60</v>
      </c>
      <c r="O67" s="5"/>
      <c r="P67" s="5"/>
      <c r="Q67" s="5"/>
      <c r="R67" s="5">
        <f>E67*140</f>
        <v>0</v>
      </c>
      <c r="S67" s="5"/>
      <c r="T67" s="5">
        <f>S67*200</f>
        <v>0</v>
      </c>
      <c r="U67" s="5">
        <v>1</v>
      </c>
      <c r="V67" s="5">
        <f t="shared" si="5"/>
        <v>250</v>
      </c>
      <c r="W67" s="5"/>
      <c r="X67" s="5">
        <f t="shared" si="6"/>
        <v>0</v>
      </c>
      <c r="Y67" s="5">
        <v>1</v>
      </c>
      <c r="Z67" s="5">
        <f>Y67*40</f>
        <v>40</v>
      </c>
      <c r="AA67" s="5"/>
      <c r="AB67" s="5"/>
      <c r="AC67" s="5">
        <v>1</v>
      </c>
      <c r="AD67" s="5">
        <f>AC67*60</f>
        <v>60</v>
      </c>
      <c r="AE67" s="22"/>
    </row>
    <row r="68" spans="1:31" ht="18" x14ac:dyDescent="0.25">
      <c r="A68" s="37">
        <v>62</v>
      </c>
      <c r="B68" s="5" t="s">
        <v>93</v>
      </c>
      <c r="C68" s="5"/>
      <c r="D68" s="5"/>
      <c r="E68" s="5">
        <v>0</v>
      </c>
      <c r="F68" s="5">
        <f t="shared" si="0"/>
        <v>0</v>
      </c>
      <c r="G68" s="5">
        <v>0</v>
      </c>
      <c r="H68" s="5"/>
      <c r="I68" s="5">
        <v>1</v>
      </c>
      <c r="J68" s="5">
        <f>I68*350</f>
        <v>350</v>
      </c>
      <c r="K68" s="5"/>
      <c r="L68" s="5"/>
      <c r="M68" s="5">
        <v>1</v>
      </c>
      <c r="N68" s="5">
        <f t="shared" si="2"/>
        <v>60</v>
      </c>
      <c r="O68" s="5"/>
      <c r="P68" s="5"/>
      <c r="Q68" s="5"/>
      <c r="R68" s="5">
        <f>E68*140</f>
        <v>0</v>
      </c>
      <c r="S68" s="5"/>
      <c r="T68" s="5">
        <f>S68*200</f>
        <v>0</v>
      </c>
      <c r="U68" s="5">
        <v>1</v>
      </c>
      <c r="V68" s="5">
        <f t="shared" si="5"/>
        <v>250</v>
      </c>
      <c r="W68" s="5"/>
      <c r="X68" s="5">
        <f t="shared" si="6"/>
        <v>0</v>
      </c>
      <c r="Y68" s="5">
        <v>1</v>
      </c>
      <c r="Z68" s="5">
        <f>Y68*40</f>
        <v>40</v>
      </c>
      <c r="AA68" s="5"/>
      <c r="AB68" s="5"/>
      <c r="AC68" s="5">
        <v>0</v>
      </c>
      <c r="AD68" s="5">
        <f>AC68*60</f>
        <v>0</v>
      </c>
      <c r="AE68" s="22"/>
    </row>
    <row r="69" spans="1:31" ht="18" x14ac:dyDescent="0.25">
      <c r="A69" s="37">
        <v>63</v>
      </c>
      <c r="B69" s="5" t="s">
        <v>94</v>
      </c>
      <c r="C69" s="5"/>
      <c r="D69" s="5"/>
      <c r="E69" s="5">
        <v>0</v>
      </c>
      <c r="F69" s="5">
        <f t="shared" si="0"/>
        <v>0</v>
      </c>
      <c r="G69" s="5">
        <v>0</v>
      </c>
      <c r="H69" s="5"/>
      <c r="I69" s="5">
        <v>1</v>
      </c>
      <c r="J69" s="5">
        <f>I69*350</f>
        <v>350</v>
      </c>
      <c r="K69" s="5"/>
      <c r="L69" s="5"/>
      <c r="M69" s="5">
        <v>1</v>
      </c>
      <c r="N69" s="5">
        <f t="shared" si="2"/>
        <v>60</v>
      </c>
      <c r="O69" s="5"/>
      <c r="P69" s="5"/>
      <c r="Q69" s="5"/>
      <c r="R69" s="5">
        <f>E69*140</f>
        <v>0</v>
      </c>
      <c r="S69" s="5"/>
      <c r="T69" s="5">
        <f>S69*200</f>
        <v>0</v>
      </c>
      <c r="U69" s="5">
        <v>1</v>
      </c>
      <c r="V69" s="5">
        <f t="shared" si="5"/>
        <v>250</v>
      </c>
      <c r="W69" s="5"/>
      <c r="X69" s="5">
        <f t="shared" si="6"/>
        <v>0</v>
      </c>
      <c r="Y69" s="5">
        <v>1</v>
      </c>
      <c r="Z69" s="5">
        <f>Y69*40</f>
        <v>40</v>
      </c>
      <c r="AA69" s="5"/>
      <c r="AB69" s="5"/>
      <c r="AC69" s="5">
        <v>1</v>
      </c>
      <c r="AD69" s="5">
        <f>AC69*60</f>
        <v>60</v>
      </c>
      <c r="AE69" s="22"/>
    </row>
    <row r="70" spans="1:31" ht="18" x14ac:dyDescent="0.25">
      <c r="A70" s="37">
        <v>64</v>
      </c>
      <c r="B70" s="5" t="s">
        <v>95</v>
      </c>
      <c r="C70" s="5"/>
      <c r="D70" s="5"/>
      <c r="E70" s="5"/>
      <c r="F70" s="5">
        <f t="shared" si="0"/>
        <v>0</v>
      </c>
      <c r="G70" s="5">
        <v>0</v>
      </c>
      <c r="H70" s="5"/>
      <c r="I70" s="5">
        <v>1</v>
      </c>
      <c r="J70" s="5">
        <f t="shared" ref="J70:J75" si="46">I70*350</f>
        <v>350</v>
      </c>
      <c r="K70" s="5"/>
      <c r="L70" s="5"/>
      <c r="M70" s="5">
        <v>1</v>
      </c>
      <c r="N70" s="5">
        <f t="shared" si="2"/>
        <v>60</v>
      </c>
      <c r="O70" s="5"/>
      <c r="P70" s="5"/>
      <c r="Q70" s="5">
        <v>2</v>
      </c>
      <c r="R70" s="5">
        <f t="shared" ref="R70:R75" si="47">E70*140</f>
        <v>0</v>
      </c>
      <c r="S70" s="5"/>
      <c r="T70" s="5">
        <f t="shared" ref="T70:T75" si="48">S70*200</f>
        <v>0</v>
      </c>
      <c r="U70" s="5">
        <v>1</v>
      </c>
      <c r="V70" s="5">
        <f t="shared" si="5"/>
        <v>250</v>
      </c>
      <c r="W70" s="5"/>
      <c r="X70" s="5">
        <f t="shared" si="6"/>
        <v>0</v>
      </c>
      <c r="Y70" s="5">
        <v>1</v>
      </c>
      <c r="Z70" s="5">
        <f t="shared" ref="Z70:Z75" si="49">Y70*40</f>
        <v>40</v>
      </c>
      <c r="AA70" s="5"/>
      <c r="AB70" s="5"/>
      <c r="AC70" s="5">
        <v>0</v>
      </c>
      <c r="AD70" s="5">
        <f t="shared" ref="AD70:AD75" si="50">AC70*60</f>
        <v>0</v>
      </c>
      <c r="AE70" s="22"/>
    </row>
    <row r="71" spans="1:31" ht="18" x14ac:dyDescent="0.25">
      <c r="A71" s="37">
        <v>65</v>
      </c>
      <c r="B71" s="5" t="s">
        <v>96</v>
      </c>
      <c r="C71" s="5"/>
      <c r="D71" s="5"/>
      <c r="E71" s="5"/>
      <c r="F71" s="5">
        <f>E71*500</f>
        <v>0</v>
      </c>
      <c r="G71" s="5">
        <v>0</v>
      </c>
      <c r="H71" s="5"/>
      <c r="I71" s="5">
        <v>1</v>
      </c>
      <c r="J71" s="5">
        <f>I71*350</f>
        <v>350</v>
      </c>
      <c r="K71" s="5"/>
      <c r="L71" s="5"/>
      <c r="M71" s="5">
        <v>1</v>
      </c>
      <c r="N71" s="5">
        <f t="shared" si="2"/>
        <v>60</v>
      </c>
      <c r="O71" s="5"/>
      <c r="P71" s="5"/>
      <c r="Q71" s="5">
        <f>E71</f>
        <v>0</v>
      </c>
      <c r="R71" s="5">
        <f>E71*140</f>
        <v>0</v>
      </c>
      <c r="S71" s="5"/>
      <c r="T71" s="5">
        <f>S71*200</f>
        <v>0</v>
      </c>
      <c r="U71" s="5">
        <v>1</v>
      </c>
      <c r="V71" s="5">
        <f t="shared" si="5"/>
        <v>250</v>
      </c>
      <c r="W71" s="5"/>
      <c r="X71" s="5">
        <f t="shared" si="6"/>
        <v>0</v>
      </c>
      <c r="Y71" s="5">
        <v>1</v>
      </c>
      <c r="Z71" s="5">
        <f>Y71*40</f>
        <v>40</v>
      </c>
      <c r="AA71" s="5"/>
      <c r="AB71" s="5"/>
      <c r="AC71" s="5">
        <v>0</v>
      </c>
      <c r="AD71" s="5">
        <f>AC71*60</f>
        <v>0</v>
      </c>
      <c r="AE71" s="22"/>
    </row>
    <row r="72" spans="1:31" ht="18" x14ac:dyDescent="0.25">
      <c r="A72" s="37">
        <v>66</v>
      </c>
      <c r="B72" s="5" t="s">
        <v>97</v>
      </c>
      <c r="C72" s="5"/>
      <c r="D72" s="5"/>
      <c r="E72" s="5"/>
      <c r="F72" s="5">
        <f t="shared" ref="F72:F133" si="51">E72*500</f>
        <v>0</v>
      </c>
      <c r="G72" s="5">
        <v>0</v>
      </c>
      <c r="H72" s="11"/>
      <c r="I72" s="5">
        <v>1</v>
      </c>
      <c r="J72" s="5">
        <f t="shared" si="46"/>
        <v>350</v>
      </c>
      <c r="K72" s="5"/>
      <c r="L72" s="11"/>
      <c r="M72" s="5">
        <v>1</v>
      </c>
      <c r="N72" s="5">
        <f t="shared" ref="N72:N135" si="52">M72*12*5*1</f>
        <v>60</v>
      </c>
      <c r="O72" s="5">
        <v>0</v>
      </c>
      <c r="P72" s="5">
        <v>0</v>
      </c>
      <c r="Q72" s="5">
        <v>0</v>
      </c>
      <c r="R72" s="5">
        <f t="shared" si="47"/>
        <v>0</v>
      </c>
      <c r="S72" s="5"/>
      <c r="T72" s="5">
        <f t="shared" si="48"/>
        <v>0</v>
      </c>
      <c r="U72" s="5">
        <v>1</v>
      </c>
      <c r="V72" s="5">
        <f t="shared" ref="V72:V135" si="53">U72*250</f>
        <v>250</v>
      </c>
      <c r="W72" s="5">
        <v>0</v>
      </c>
      <c r="X72" s="5">
        <f t="shared" ref="X72:X135" si="54">W72*60</f>
        <v>0</v>
      </c>
      <c r="Y72" s="5">
        <v>1</v>
      </c>
      <c r="Z72" s="5">
        <f t="shared" si="49"/>
        <v>40</v>
      </c>
      <c r="AA72" s="5">
        <v>0</v>
      </c>
      <c r="AB72" s="5">
        <v>0</v>
      </c>
      <c r="AC72" s="5">
        <v>1</v>
      </c>
      <c r="AD72" s="5">
        <f t="shared" si="50"/>
        <v>60</v>
      </c>
      <c r="AE72" s="22"/>
    </row>
    <row r="73" spans="1:31" ht="18" x14ac:dyDescent="0.25">
      <c r="A73" s="37">
        <v>67</v>
      </c>
      <c r="B73" s="5" t="s">
        <v>98</v>
      </c>
      <c r="C73" s="5"/>
      <c r="D73" s="5"/>
      <c r="E73" s="5">
        <v>0</v>
      </c>
      <c r="F73" s="5">
        <f>E73*500</f>
        <v>0</v>
      </c>
      <c r="G73" s="5">
        <v>0</v>
      </c>
      <c r="H73" s="5"/>
      <c r="I73" s="5">
        <v>1</v>
      </c>
      <c r="J73" s="5">
        <f>I73*350</f>
        <v>350</v>
      </c>
      <c r="K73" s="5"/>
      <c r="L73" s="5"/>
      <c r="M73" s="5">
        <v>1</v>
      </c>
      <c r="N73" s="5">
        <f t="shared" si="52"/>
        <v>60</v>
      </c>
      <c r="O73" s="5"/>
      <c r="P73" s="5"/>
      <c r="Q73" s="5">
        <f>E73</f>
        <v>0</v>
      </c>
      <c r="R73" s="5">
        <f>E73*140</f>
        <v>0</v>
      </c>
      <c r="S73" s="5"/>
      <c r="T73" s="5">
        <f>S73*200</f>
        <v>0</v>
      </c>
      <c r="U73" s="5">
        <v>1</v>
      </c>
      <c r="V73" s="5">
        <f t="shared" si="53"/>
        <v>250</v>
      </c>
      <c r="W73" s="5"/>
      <c r="X73" s="5">
        <f t="shared" si="54"/>
        <v>0</v>
      </c>
      <c r="Y73" s="5">
        <v>1</v>
      </c>
      <c r="Z73" s="5">
        <f>Y73*40</f>
        <v>40</v>
      </c>
      <c r="AA73" s="5"/>
      <c r="AB73" s="5"/>
      <c r="AC73" s="5">
        <v>0</v>
      </c>
      <c r="AD73" s="5">
        <f>AC73*60</f>
        <v>0</v>
      </c>
      <c r="AE73" s="22"/>
    </row>
    <row r="74" spans="1:31" ht="18" x14ac:dyDescent="0.25">
      <c r="A74" s="37">
        <v>68</v>
      </c>
      <c r="B74" s="5" t="s">
        <v>99</v>
      </c>
      <c r="C74" s="5"/>
      <c r="D74" s="5"/>
      <c r="E74" s="5"/>
      <c r="F74" s="5">
        <f t="shared" si="51"/>
        <v>0</v>
      </c>
      <c r="G74" s="5">
        <v>0</v>
      </c>
      <c r="H74" s="11"/>
      <c r="I74" s="5">
        <v>1</v>
      </c>
      <c r="J74" s="5">
        <f t="shared" si="46"/>
        <v>350</v>
      </c>
      <c r="K74" s="5"/>
      <c r="L74" s="11"/>
      <c r="M74" s="5">
        <v>1</v>
      </c>
      <c r="N74" s="5">
        <f t="shared" si="52"/>
        <v>60</v>
      </c>
      <c r="O74" s="5">
        <v>0</v>
      </c>
      <c r="P74" s="5">
        <v>0</v>
      </c>
      <c r="Q74" s="5">
        <v>1</v>
      </c>
      <c r="R74" s="5">
        <f t="shared" si="47"/>
        <v>0</v>
      </c>
      <c r="S74" s="5"/>
      <c r="T74" s="5">
        <f t="shared" si="48"/>
        <v>0</v>
      </c>
      <c r="U74" s="5">
        <v>1</v>
      </c>
      <c r="V74" s="5">
        <f t="shared" si="53"/>
        <v>250</v>
      </c>
      <c r="W74" s="5">
        <v>0</v>
      </c>
      <c r="X74" s="5">
        <f t="shared" si="54"/>
        <v>0</v>
      </c>
      <c r="Y74" s="5">
        <v>1</v>
      </c>
      <c r="Z74" s="5">
        <f t="shared" si="49"/>
        <v>40</v>
      </c>
      <c r="AA74" s="5">
        <v>0</v>
      </c>
      <c r="AB74" s="5">
        <v>0</v>
      </c>
      <c r="AC74" s="5">
        <v>1</v>
      </c>
      <c r="AD74" s="5">
        <f t="shared" si="50"/>
        <v>60</v>
      </c>
      <c r="AE74" s="22"/>
    </row>
    <row r="75" spans="1:31" ht="18" x14ac:dyDescent="0.25">
      <c r="A75" s="37">
        <v>69</v>
      </c>
      <c r="B75" s="5" t="s">
        <v>100</v>
      </c>
      <c r="C75" s="5"/>
      <c r="D75" s="5"/>
      <c r="E75" s="5"/>
      <c r="F75" s="5">
        <f t="shared" si="51"/>
        <v>0</v>
      </c>
      <c r="G75" s="5">
        <v>0</v>
      </c>
      <c r="H75" s="5"/>
      <c r="I75" s="5">
        <v>1</v>
      </c>
      <c r="J75" s="5">
        <f t="shared" si="46"/>
        <v>350</v>
      </c>
      <c r="K75" s="5"/>
      <c r="L75" s="5"/>
      <c r="M75" s="5">
        <v>1</v>
      </c>
      <c r="N75" s="5">
        <f t="shared" si="52"/>
        <v>60</v>
      </c>
      <c r="O75" s="5"/>
      <c r="P75" s="5"/>
      <c r="Q75" s="5">
        <v>1</v>
      </c>
      <c r="R75" s="5">
        <f t="shared" si="47"/>
        <v>0</v>
      </c>
      <c r="S75" s="5"/>
      <c r="T75" s="5">
        <f t="shared" si="48"/>
        <v>0</v>
      </c>
      <c r="U75" s="5">
        <v>1</v>
      </c>
      <c r="V75" s="5">
        <f t="shared" si="53"/>
        <v>250</v>
      </c>
      <c r="W75" s="5"/>
      <c r="X75" s="5">
        <f t="shared" si="54"/>
        <v>0</v>
      </c>
      <c r="Y75" s="5">
        <v>1</v>
      </c>
      <c r="Z75" s="5">
        <f t="shared" si="49"/>
        <v>40</v>
      </c>
      <c r="AA75" s="5"/>
      <c r="AB75" s="5"/>
      <c r="AC75" s="5">
        <v>1</v>
      </c>
      <c r="AD75" s="5">
        <f t="shared" si="50"/>
        <v>60</v>
      </c>
      <c r="AE75" s="22"/>
    </row>
    <row r="76" spans="1:31" ht="18" x14ac:dyDescent="0.25">
      <c r="A76" s="37">
        <v>70</v>
      </c>
      <c r="B76" s="5" t="s">
        <v>101</v>
      </c>
      <c r="C76" s="5"/>
      <c r="D76" s="5"/>
      <c r="E76" s="5"/>
      <c r="F76" s="5">
        <f t="shared" si="51"/>
        <v>0</v>
      </c>
      <c r="G76" s="5">
        <v>0</v>
      </c>
      <c r="H76" s="5"/>
      <c r="I76" s="5">
        <v>1</v>
      </c>
      <c r="J76" s="5">
        <f>I76*350</f>
        <v>350</v>
      </c>
      <c r="K76" s="5"/>
      <c r="L76" s="5"/>
      <c r="M76" s="5">
        <v>1</v>
      </c>
      <c r="N76" s="5">
        <f t="shared" si="52"/>
        <v>60</v>
      </c>
      <c r="O76" s="5"/>
      <c r="P76" s="5"/>
      <c r="Q76" s="5"/>
      <c r="R76" s="5">
        <f>E76*140</f>
        <v>0</v>
      </c>
      <c r="S76" s="5"/>
      <c r="T76" s="5">
        <f>S76*200</f>
        <v>0</v>
      </c>
      <c r="U76" s="5">
        <v>1</v>
      </c>
      <c r="V76" s="5">
        <f t="shared" si="53"/>
        <v>250</v>
      </c>
      <c r="W76" s="5"/>
      <c r="X76" s="5">
        <f t="shared" si="54"/>
        <v>0</v>
      </c>
      <c r="Y76" s="5">
        <v>1</v>
      </c>
      <c r="Z76" s="5">
        <f>Y76*40</f>
        <v>40</v>
      </c>
      <c r="AA76" s="5"/>
      <c r="AB76" s="5"/>
      <c r="AC76" s="5">
        <v>0</v>
      </c>
      <c r="AD76" s="5">
        <f>AC76*60</f>
        <v>0</v>
      </c>
      <c r="AE76" s="22"/>
    </row>
    <row r="77" spans="1:31" ht="18" x14ac:dyDescent="0.25">
      <c r="A77" s="37">
        <v>71</v>
      </c>
      <c r="B77" s="5" t="s">
        <v>102</v>
      </c>
      <c r="C77" s="5">
        <v>0</v>
      </c>
      <c r="D77" s="5">
        <v>0</v>
      </c>
      <c r="E77" s="5">
        <v>0</v>
      </c>
      <c r="F77" s="5">
        <f t="shared" si="51"/>
        <v>0</v>
      </c>
      <c r="G77" s="5">
        <v>0</v>
      </c>
      <c r="H77" s="11"/>
      <c r="I77" s="5">
        <v>1</v>
      </c>
      <c r="J77" s="5">
        <f>I77*350</f>
        <v>350</v>
      </c>
      <c r="K77" s="5"/>
      <c r="L77" s="11"/>
      <c r="M77" s="5">
        <v>1</v>
      </c>
      <c r="N77" s="5">
        <f t="shared" si="52"/>
        <v>60</v>
      </c>
      <c r="O77" s="5">
        <v>0</v>
      </c>
      <c r="P77" s="5">
        <v>0</v>
      </c>
      <c r="Q77" s="5">
        <v>0</v>
      </c>
      <c r="R77" s="5">
        <f>E77*140</f>
        <v>0</v>
      </c>
      <c r="S77" s="5"/>
      <c r="T77" s="5">
        <f>S77*200</f>
        <v>0</v>
      </c>
      <c r="U77" s="5">
        <v>1</v>
      </c>
      <c r="V77" s="5">
        <f t="shared" si="53"/>
        <v>250</v>
      </c>
      <c r="W77" s="5">
        <v>0</v>
      </c>
      <c r="X77" s="5">
        <f t="shared" si="54"/>
        <v>0</v>
      </c>
      <c r="Y77" s="5">
        <v>1</v>
      </c>
      <c r="Z77" s="5">
        <v>0</v>
      </c>
      <c r="AA77" s="5">
        <v>0</v>
      </c>
      <c r="AB77" s="5">
        <v>0</v>
      </c>
      <c r="AC77" s="5">
        <v>0</v>
      </c>
      <c r="AD77" s="5">
        <v>0</v>
      </c>
      <c r="AE77" s="22"/>
    </row>
    <row r="78" spans="1:31" ht="18" x14ac:dyDescent="0.25">
      <c r="A78" s="37">
        <v>72</v>
      </c>
      <c r="B78" s="5" t="s">
        <v>103</v>
      </c>
      <c r="C78" s="5"/>
      <c r="D78" s="5"/>
      <c r="E78" s="5"/>
      <c r="F78" s="5">
        <f t="shared" si="51"/>
        <v>0</v>
      </c>
      <c r="G78" s="5">
        <v>0</v>
      </c>
      <c r="H78" s="5"/>
      <c r="I78" s="5">
        <v>1</v>
      </c>
      <c r="J78" s="5">
        <f>I78*350</f>
        <v>350</v>
      </c>
      <c r="K78" s="5"/>
      <c r="L78" s="5"/>
      <c r="M78" s="5">
        <v>1</v>
      </c>
      <c r="N78" s="5">
        <f t="shared" si="52"/>
        <v>60</v>
      </c>
      <c r="O78" s="5"/>
      <c r="P78" s="5"/>
      <c r="Q78" s="5"/>
      <c r="R78" s="5">
        <f>E78*140</f>
        <v>0</v>
      </c>
      <c r="S78" s="5"/>
      <c r="T78" s="5">
        <f>S78*200</f>
        <v>0</v>
      </c>
      <c r="U78" s="5">
        <v>1</v>
      </c>
      <c r="V78" s="5">
        <f t="shared" si="53"/>
        <v>250</v>
      </c>
      <c r="W78" s="5"/>
      <c r="X78" s="5">
        <f t="shared" si="54"/>
        <v>0</v>
      </c>
      <c r="Y78" s="5">
        <v>1</v>
      </c>
      <c r="Z78" s="5">
        <f>Y78*40</f>
        <v>40</v>
      </c>
      <c r="AA78" s="5"/>
      <c r="AB78" s="5"/>
      <c r="AC78" s="5">
        <v>0</v>
      </c>
      <c r="AD78" s="5">
        <f>AC78*60</f>
        <v>0</v>
      </c>
      <c r="AE78" s="22"/>
    </row>
    <row r="79" spans="1:31" ht="18" x14ac:dyDescent="0.25">
      <c r="A79" s="37">
        <v>73</v>
      </c>
      <c r="B79" s="13" t="s">
        <v>104</v>
      </c>
      <c r="C79" s="5">
        <v>0</v>
      </c>
      <c r="D79" s="5">
        <v>0</v>
      </c>
      <c r="E79" s="5"/>
      <c r="F79" s="5">
        <f t="shared" si="51"/>
        <v>0</v>
      </c>
      <c r="G79" s="5">
        <v>0</v>
      </c>
      <c r="H79" s="5">
        <v>0</v>
      </c>
      <c r="I79" s="5">
        <v>1</v>
      </c>
      <c r="J79" s="5">
        <f t="shared" ref="J79:J83" si="55">I79*350</f>
        <v>350</v>
      </c>
      <c r="K79" s="5"/>
      <c r="L79" s="5"/>
      <c r="M79" s="5">
        <v>1</v>
      </c>
      <c r="N79" s="5">
        <f t="shared" si="52"/>
        <v>60</v>
      </c>
      <c r="O79" s="5">
        <v>0</v>
      </c>
      <c r="P79" s="5">
        <v>0</v>
      </c>
      <c r="Q79" s="5">
        <v>2</v>
      </c>
      <c r="R79" s="5">
        <f t="shared" ref="R79:R83" si="56">E79*140</f>
        <v>0</v>
      </c>
      <c r="S79" s="5"/>
      <c r="T79" s="5">
        <f t="shared" ref="T79:T83" si="57">S79*200</f>
        <v>0</v>
      </c>
      <c r="U79" s="5">
        <v>2</v>
      </c>
      <c r="V79" s="5">
        <f t="shared" si="53"/>
        <v>500</v>
      </c>
      <c r="W79" s="5">
        <v>2</v>
      </c>
      <c r="X79" s="5">
        <f t="shared" si="54"/>
        <v>120</v>
      </c>
      <c r="Y79" s="5">
        <v>2</v>
      </c>
      <c r="Z79" s="5">
        <f t="shared" ref="Z79:Z83" si="58">Y79*40</f>
        <v>80</v>
      </c>
      <c r="AA79" s="5">
        <v>0</v>
      </c>
      <c r="AB79" s="5">
        <v>0</v>
      </c>
      <c r="AC79" s="5">
        <v>0</v>
      </c>
      <c r="AD79" s="5">
        <v>0</v>
      </c>
      <c r="AE79" s="22"/>
    </row>
    <row r="80" spans="1:31" x14ac:dyDescent="0.25">
      <c r="A80" s="37">
        <v>74</v>
      </c>
      <c r="B80" s="5" t="s">
        <v>105</v>
      </c>
      <c r="C80" s="5">
        <v>0</v>
      </c>
      <c r="D80" s="5">
        <v>0</v>
      </c>
      <c r="E80" s="5">
        <v>0</v>
      </c>
      <c r="F80" s="5">
        <f t="shared" si="51"/>
        <v>0</v>
      </c>
      <c r="G80" s="5">
        <v>0</v>
      </c>
      <c r="H80" s="5">
        <v>0</v>
      </c>
      <c r="I80" s="5">
        <v>1</v>
      </c>
      <c r="J80" s="5">
        <f t="shared" si="55"/>
        <v>350</v>
      </c>
      <c r="K80" s="5"/>
      <c r="L80" s="5"/>
      <c r="M80" s="5">
        <v>1</v>
      </c>
      <c r="N80" s="5">
        <f t="shared" si="52"/>
        <v>60</v>
      </c>
      <c r="O80" s="5">
        <v>0</v>
      </c>
      <c r="P80" s="5">
        <v>0</v>
      </c>
      <c r="Q80" s="5">
        <v>1</v>
      </c>
      <c r="R80" s="5">
        <f t="shared" si="56"/>
        <v>0</v>
      </c>
      <c r="S80" s="5"/>
      <c r="T80" s="5">
        <f t="shared" si="57"/>
        <v>0</v>
      </c>
      <c r="U80" s="5">
        <v>1</v>
      </c>
      <c r="V80" s="5">
        <f t="shared" si="53"/>
        <v>250</v>
      </c>
      <c r="W80" s="5">
        <v>0</v>
      </c>
      <c r="X80" s="5">
        <f t="shared" si="54"/>
        <v>0</v>
      </c>
      <c r="Y80" s="5">
        <v>1</v>
      </c>
      <c r="Z80" s="5">
        <f t="shared" si="58"/>
        <v>40</v>
      </c>
      <c r="AA80" s="5">
        <v>0</v>
      </c>
      <c r="AB80" s="5">
        <v>0</v>
      </c>
      <c r="AC80" s="5">
        <v>0</v>
      </c>
      <c r="AD80" s="5">
        <v>0</v>
      </c>
      <c r="AE80" s="22"/>
    </row>
    <row r="81" spans="1:31" ht="18" x14ac:dyDescent="0.25">
      <c r="A81" s="37">
        <v>75</v>
      </c>
      <c r="B81" s="5" t="s">
        <v>106</v>
      </c>
      <c r="C81" s="5">
        <v>0</v>
      </c>
      <c r="D81" s="5">
        <v>0</v>
      </c>
      <c r="E81" s="5">
        <v>0</v>
      </c>
      <c r="F81" s="5">
        <f t="shared" si="51"/>
        <v>0</v>
      </c>
      <c r="G81" s="5">
        <v>0</v>
      </c>
      <c r="H81" s="5">
        <v>0</v>
      </c>
      <c r="I81" s="5">
        <v>1</v>
      </c>
      <c r="J81" s="5">
        <f t="shared" si="55"/>
        <v>350</v>
      </c>
      <c r="K81" s="5"/>
      <c r="L81" s="11"/>
      <c r="M81" s="5">
        <v>1</v>
      </c>
      <c r="N81" s="5">
        <f t="shared" si="52"/>
        <v>60</v>
      </c>
      <c r="O81" s="5">
        <v>0</v>
      </c>
      <c r="P81" s="5">
        <v>0</v>
      </c>
      <c r="Q81" s="5">
        <v>0</v>
      </c>
      <c r="R81" s="5">
        <f t="shared" si="56"/>
        <v>0</v>
      </c>
      <c r="S81" s="5"/>
      <c r="T81" s="5">
        <f t="shared" si="57"/>
        <v>0</v>
      </c>
      <c r="U81" s="5">
        <v>1</v>
      </c>
      <c r="V81" s="5">
        <f t="shared" si="53"/>
        <v>250</v>
      </c>
      <c r="W81" s="5">
        <v>0</v>
      </c>
      <c r="X81" s="5">
        <f t="shared" si="54"/>
        <v>0</v>
      </c>
      <c r="Y81" s="5">
        <v>1</v>
      </c>
      <c r="Z81" s="5">
        <f t="shared" si="58"/>
        <v>40</v>
      </c>
      <c r="AA81" s="5">
        <v>0</v>
      </c>
      <c r="AB81" s="5">
        <v>0</v>
      </c>
      <c r="AC81" s="5">
        <v>0</v>
      </c>
      <c r="AD81" s="5">
        <v>0</v>
      </c>
      <c r="AE81" s="22"/>
    </row>
    <row r="82" spans="1:31" ht="18" x14ac:dyDescent="0.25">
      <c r="A82" s="37">
        <v>76</v>
      </c>
      <c r="B82" s="5" t="s">
        <v>107</v>
      </c>
      <c r="C82" s="5">
        <v>0</v>
      </c>
      <c r="D82" s="5">
        <v>0</v>
      </c>
      <c r="E82" s="5">
        <v>0</v>
      </c>
      <c r="F82" s="5">
        <f t="shared" si="51"/>
        <v>0</v>
      </c>
      <c r="G82" s="5">
        <v>0</v>
      </c>
      <c r="H82" s="5">
        <v>0</v>
      </c>
      <c r="I82" s="5">
        <v>1</v>
      </c>
      <c r="J82" s="5">
        <f t="shared" si="55"/>
        <v>350</v>
      </c>
      <c r="K82" s="5"/>
      <c r="L82" s="5"/>
      <c r="M82" s="5">
        <v>1</v>
      </c>
      <c r="N82" s="5">
        <f t="shared" si="52"/>
        <v>60</v>
      </c>
      <c r="O82" s="5">
        <v>0</v>
      </c>
      <c r="P82" s="5">
        <v>0</v>
      </c>
      <c r="Q82" s="5">
        <v>1</v>
      </c>
      <c r="R82" s="5">
        <f t="shared" si="56"/>
        <v>0</v>
      </c>
      <c r="S82" s="5"/>
      <c r="T82" s="5">
        <f t="shared" si="57"/>
        <v>0</v>
      </c>
      <c r="U82" s="5">
        <v>1</v>
      </c>
      <c r="V82" s="5">
        <f t="shared" si="53"/>
        <v>250</v>
      </c>
      <c r="W82" s="14">
        <v>0</v>
      </c>
      <c r="X82" s="5">
        <f t="shared" si="54"/>
        <v>0</v>
      </c>
      <c r="Y82" s="5">
        <v>1</v>
      </c>
      <c r="Z82" s="5">
        <f t="shared" si="58"/>
        <v>40</v>
      </c>
      <c r="AA82" s="5">
        <v>0</v>
      </c>
      <c r="AB82" s="5">
        <v>0</v>
      </c>
      <c r="AC82" s="5">
        <v>0</v>
      </c>
      <c r="AD82" s="5">
        <v>0</v>
      </c>
      <c r="AE82" s="22"/>
    </row>
    <row r="83" spans="1:31" ht="18" x14ac:dyDescent="0.25">
      <c r="A83" s="37">
        <v>77</v>
      </c>
      <c r="B83" s="5" t="s">
        <v>108</v>
      </c>
      <c r="C83" s="5">
        <v>0</v>
      </c>
      <c r="D83" s="5">
        <v>0</v>
      </c>
      <c r="E83" s="5">
        <v>0</v>
      </c>
      <c r="F83" s="5">
        <f t="shared" si="51"/>
        <v>0</v>
      </c>
      <c r="G83" s="5">
        <v>0</v>
      </c>
      <c r="H83" s="5">
        <v>0</v>
      </c>
      <c r="I83" s="5">
        <v>1</v>
      </c>
      <c r="J83" s="5">
        <f t="shared" si="55"/>
        <v>350</v>
      </c>
      <c r="K83" s="5"/>
      <c r="L83" s="5"/>
      <c r="M83" s="5">
        <v>1</v>
      </c>
      <c r="N83" s="5">
        <f t="shared" si="52"/>
        <v>60</v>
      </c>
      <c r="O83" s="5">
        <v>0</v>
      </c>
      <c r="P83" s="5">
        <v>0</v>
      </c>
      <c r="Q83" s="5">
        <v>1</v>
      </c>
      <c r="R83" s="5">
        <f t="shared" si="56"/>
        <v>0</v>
      </c>
      <c r="S83" s="5"/>
      <c r="T83" s="5">
        <f t="shared" si="57"/>
        <v>0</v>
      </c>
      <c r="U83" s="5">
        <v>1</v>
      </c>
      <c r="V83" s="5">
        <f t="shared" si="53"/>
        <v>250</v>
      </c>
      <c r="W83" s="5">
        <v>0</v>
      </c>
      <c r="X83" s="5">
        <f t="shared" si="54"/>
        <v>0</v>
      </c>
      <c r="Y83" s="5">
        <v>1</v>
      </c>
      <c r="Z83" s="5">
        <f t="shared" si="58"/>
        <v>40</v>
      </c>
      <c r="AA83" s="5">
        <v>0</v>
      </c>
      <c r="AB83" s="5">
        <v>0</v>
      </c>
      <c r="AC83" s="5">
        <v>0</v>
      </c>
      <c r="AD83" s="5">
        <v>0</v>
      </c>
      <c r="AE83" s="22"/>
    </row>
    <row r="84" spans="1:31" ht="18" x14ac:dyDescent="0.25">
      <c r="A84" s="37">
        <v>78</v>
      </c>
      <c r="B84" s="5" t="s">
        <v>109</v>
      </c>
      <c r="C84" s="5"/>
      <c r="D84" s="5"/>
      <c r="E84" s="5">
        <v>0</v>
      </c>
      <c r="F84" s="5">
        <f t="shared" si="51"/>
        <v>0</v>
      </c>
      <c r="G84" s="5">
        <v>0</v>
      </c>
      <c r="H84" s="5"/>
      <c r="I84" s="5">
        <v>1</v>
      </c>
      <c r="J84" s="5">
        <f t="shared" ref="J84:J97" si="59">I84*350</f>
        <v>350</v>
      </c>
      <c r="K84" s="5"/>
      <c r="L84" s="5"/>
      <c r="M84" s="5">
        <v>1</v>
      </c>
      <c r="N84" s="5">
        <f t="shared" si="52"/>
        <v>60</v>
      </c>
      <c r="O84" s="5"/>
      <c r="P84" s="5"/>
      <c r="Q84" s="5"/>
      <c r="R84" s="5">
        <f t="shared" ref="R84:R97" si="60">E84*140</f>
        <v>0</v>
      </c>
      <c r="S84" s="5"/>
      <c r="T84" s="5">
        <f t="shared" ref="T84:T97" si="61">S84*200</f>
        <v>0</v>
      </c>
      <c r="U84" s="5">
        <v>1</v>
      </c>
      <c r="V84" s="5">
        <f t="shared" si="53"/>
        <v>250</v>
      </c>
      <c r="W84" s="5"/>
      <c r="X84" s="5">
        <f t="shared" si="54"/>
        <v>0</v>
      </c>
      <c r="Y84" s="5">
        <v>1</v>
      </c>
      <c r="Z84" s="5">
        <f t="shared" ref="Z84:Z97" si="62">Y84*40</f>
        <v>40</v>
      </c>
      <c r="AA84" s="5"/>
      <c r="AB84" s="5"/>
      <c r="AC84" s="5">
        <v>0</v>
      </c>
      <c r="AD84" s="5">
        <f>AC84*60</f>
        <v>0</v>
      </c>
      <c r="AE84" s="22"/>
    </row>
    <row r="85" spans="1:31" ht="18" x14ac:dyDescent="0.25">
      <c r="A85" s="37">
        <v>79</v>
      </c>
      <c r="B85" s="5" t="s">
        <v>110</v>
      </c>
      <c r="C85" s="5"/>
      <c r="D85" s="5"/>
      <c r="E85" s="5">
        <v>0</v>
      </c>
      <c r="F85" s="5">
        <f t="shared" si="51"/>
        <v>0</v>
      </c>
      <c r="G85" s="5">
        <v>0</v>
      </c>
      <c r="H85" s="5"/>
      <c r="I85" s="5">
        <v>1</v>
      </c>
      <c r="J85" s="5">
        <f t="shared" si="59"/>
        <v>350</v>
      </c>
      <c r="K85" s="5"/>
      <c r="L85" s="5"/>
      <c r="M85" s="5">
        <v>1</v>
      </c>
      <c r="N85" s="5">
        <f t="shared" si="52"/>
        <v>60</v>
      </c>
      <c r="O85" s="5"/>
      <c r="P85" s="5"/>
      <c r="Q85" s="5"/>
      <c r="R85" s="5">
        <f t="shared" si="60"/>
        <v>0</v>
      </c>
      <c r="S85" s="5"/>
      <c r="T85" s="5">
        <f t="shared" si="61"/>
        <v>0</v>
      </c>
      <c r="U85" s="5">
        <v>1</v>
      </c>
      <c r="V85" s="5">
        <f t="shared" si="53"/>
        <v>250</v>
      </c>
      <c r="W85" s="5"/>
      <c r="X85" s="5">
        <f t="shared" si="54"/>
        <v>0</v>
      </c>
      <c r="Y85" s="5">
        <v>1</v>
      </c>
      <c r="Z85" s="5">
        <f t="shared" si="62"/>
        <v>40</v>
      </c>
      <c r="AA85" s="5"/>
      <c r="AB85" s="5"/>
      <c r="AC85" s="5">
        <v>0</v>
      </c>
      <c r="AD85" s="5">
        <f>AC85*60</f>
        <v>0</v>
      </c>
      <c r="AE85" s="22"/>
    </row>
    <row r="86" spans="1:31" ht="18" x14ac:dyDescent="0.25">
      <c r="A86" s="37">
        <v>80</v>
      </c>
      <c r="B86" s="5" t="s">
        <v>111</v>
      </c>
      <c r="C86" s="5">
        <v>0</v>
      </c>
      <c r="D86" s="5">
        <v>0</v>
      </c>
      <c r="E86" s="5"/>
      <c r="F86" s="5">
        <f t="shared" si="51"/>
        <v>0</v>
      </c>
      <c r="G86" s="5">
        <v>0</v>
      </c>
      <c r="H86" s="11"/>
      <c r="I86" s="5">
        <v>1</v>
      </c>
      <c r="J86" s="5">
        <f t="shared" si="59"/>
        <v>350</v>
      </c>
      <c r="K86" s="5">
        <v>0</v>
      </c>
      <c r="L86" s="5">
        <v>0</v>
      </c>
      <c r="M86" s="5">
        <v>1</v>
      </c>
      <c r="N86" s="5">
        <f t="shared" si="52"/>
        <v>60</v>
      </c>
      <c r="O86" s="5">
        <v>0</v>
      </c>
      <c r="P86" s="5">
        <v>0</v>
      </c>
      <c r="Q86" s="5">
        <v>1</v>
      </c>
      <c r="R86" s="5">
        <f t="shared" si="60"/>
        <v>0</v>
      </c>
      <c r="S86" s="5"/>
      <c r="T86" s="5">
        <f t="shared" si="61"/>
        <v>0</v>
      </c>
      <c r="U86" s="5">
        <v>1</v>
      </c>
      <c r="V86" s="5">
        <f t="shared" si="53"/>
        <v>250</v>
      </c>
      <c r="W86" s="5">
        <v>0</v>
      </c>
      <c r="X86" s="5">
        <f t="shared" si="54"/>
        <v>0</v>
      </c>
      <c r="Y86" s="5">
        <v>1</v>
      </c>
      <c r="Z86" s="5">
        <f t="shared" si="62"/>
        <v>40</v>
      </c>
      <c r="AA86" s="5">
        <v>0</v>
      </c>
      <c r="AB86" s="5">
        <v>0</v>
      </c>
      <c r="AC86" s="5">
        <v>0</v>
      </c>
      <c r="AD86" s="5">
        <v>0</v>
      </c>
      <c r="AE86" s="22"/>
    </row>
    <row r="87" spans="1:31" ht="18" x14ac:dyDescent="0.25">
      <c r="A87" s="37">
        <v>81</v>
      </c>
      <c r="B87" s="5" t="s">
        <v>112</v>
      </c>
      <c r="C87" s="5"/>
      <c r="D87" s="5"/>
      <c r="E87" s="5">
        <v>0</v>
      </c>
      <c r="F87" s="5">
        <f t="shared" si="51"/>
        <v>0</v>
      </c>
      <c r="G87" s="5">
        <v>0</v>
      </c>
      <c r="H87" s="5"/>
      <c r="I87" s="5">
        <v>1</v>
      </c>
      <c r="J87" s="5">
        <f t="shared" si="59"/>
        <v>350</v>
      </c>
      <c r="K87" s="5"/>
      <c r="L87" s="5"/>
      <c r="M87" s="5">
        <v>1</v>
      </c>
      <c r="N87" s="5">
        <f t="shared" si="52"/>
        <v>60</v>
      </c>
      <c r="O87" s="5"/>
      <c r="P87" s="5"/>
      <c r="Q87" s="5"/>
      <c r="R87" s="5">
        <f t="shared" si="60"/>
        <v>0</v>
      </c>
      <c r="S87" s="5"/>
      <c r="T87" s="5">
        <f t="shared" si="61"/>
        <v>0</v>
      </c>
      <c r="U87" s="5">
        <v>1</v>
      </c>
      <c r="V87" s="5">
        <f t="shared" si="53"/>
        <v>250</v>
      </c>
      <c r="W87" s="5"/>
      <c r="X87" s="5">
        <f t="shared" si="54"/>
        <v>0</v>
      </c>
      <c r="Y87" s="5">
        <v>1</v>
      </c>
      <c r="Z87" s="5">
        <f t="shared" si="62"/>
        <v>40</v>
      </c>
      <c r="AA87" s="5"/>
      <c r="AB87" s="5"/>
      <c r="AC87" s="5">
        <v>0</v>
      </c>
      <c r="AD87" s="5">
        <f>AC87*60</f>
        <v>0</v>
      </c>
      <c r="AE87" s="22"/>
    </row>
    <row r="88" spans="1:31" ht="27" x14ac:dyDescent="0.25">
      <c r="A88" s="37">
        <v>82</v>
      </c>
      <c r="B88" s="5" t="s">
        <v>113</v>
      </c>
      <c r="C88" s="5"/>
      <c r="D88" s="5"/>
      <c r="E88" s="5">
        <v>0</v>
      </c>
      <c r="F88" s="5">
        <f t="shared" si="51"/>
        <v>0</v>
      </c>
      <c r="G88" s="5">
        <v>0</v>
      </c>
      <c r="H88" s="5"/>
      <c r="I88" s="5">
        <v>1</v>
      </c>
      <c r="J88" s="5">
        <f t="shared" si="59"/>
        <v>350</v>
      </c>
      <c r="K88" s="5"/>
      <c r="L88" s="5"/>
      <c r="M88" s="5">
        <v>1</v>
      </c>
      <c r="N88" s="5">
        <f t="shared" si="52"/>
        <v>60</v>
      </c>
      <c r="O88" s="5"/>
      <c r="P88" s="5"/>
      <c r="Q88" s="5">
        <v>1</v>
      </c>
      <c r="R88" s="5">
        <f t="shared" si="60"/>
        <v>0</v>
      </c>
      <c r="S88" s="5"/>
      <c r="T88" s="5">
        <f t="shared" si="61"/>
        <v>0</v>
      </c>
      <c r="U88" s="5">
        <v>1</v>
      </c>
      <c r="V88" s="5">
        <f t="shared" si="53"/>
        <v>250</v>
      </c>
      <c r="W88" s="5"/>
      <c r="X88" s="5">
        <f t="shared" si="54"/>
        <v>0</v>
      </c>
      <c r="Y88" s="5">
        <v>1</v>
      </c>
      <c r="Z88" s="5">
        <f t="shared" si="62"/>
        <v>40</v>
      </c>
      <c r="AA88" s="5">
        <v>0</v>
      </c>
      <c r="AB88" s="5">
        <v>0</v>
      </c>
      <c r="AC88" s="5">
        <v>0</v>
      </c>
      <c r="AD88" s="5">
        <v>0</v>
      </c>
      <c r="AE88" s="22"/>
    </row>
    <row r="89" spans="1:31" ht="18" x14ac:dyDescent="0.25">
      <c r="A89" s="37">
        <v>83</v>
      </c>
      <c r="B89" s="5" t="s">
        <v>114</v>
      </c>
      <c r="C89" s="5"/>
      <c r="D89" s="5"/>
      <c r="E89" s="5">
        <v>0</v>
      </c>
      <c r="F89" s="5">
        <f t="shared" si="51"/>
        <v>0</v>
      </c>
      <c r="G89" s="5">
        <v>0</v>
      </c>
      <c r="H89" s="5"/>
      <c r="I89" s="5">
        <v>1</v>
      </c>
      <c r="J89" s="5">
        <f t="shared" si="59"/>
        <v>350</v>
      </c>
      <c r="K89" s="5"/>
      <c r="L89" s="5"/>
      <c r="M89" s="5">
        <v>1</v>
      </c>
      <c r="N89" s="5">
        <f t="shared" si="52"/>
        <v>60</v>
      </c>
      <c r="O89" s="5"/>
      <c r="P89" s="5"/>
      <c r="Q89" s="5"/>
      <c r="R89" s="5">
        <f t="shared" si="60"/>
        <v>0</v>
      </c>
      <c r="S89" s="5"/>
      <c r="T89" s="5">
        <f t="shared" si="61"/>
        <v>0</v>
      </c>
      <c r="U89" s="5">
        <v>1</v>
      </c>
      <c r="V89" s="5">
        <f t="shared" si="53"/>
        <v>250</v>
      </c>
      <c r="W89" s="5"/>
      <c r="X89" s="5">
        <f t="shared" si="54"/>
        <v>0</v>
      </c>
      <c r="Y89" s="5">
        <v>1</v>
      </c>
      <c r="Z89" s="5">
        <f t="shared" si="62"/>
        <v>40</v>
      </c>
      <c r="AA89" s="5"/>
      <c r="AB89" s="5"/>
      <c r="AC89" s="5">
        <v>1</v>
      </c>
      <c r="AD89" s="5">
        <f>AC89*60</f>
        <v>60</v>
      </c>
      <c r="AE89" s="22"/>
    </row>
    <row r="90" spans="1:31" ht="18" x14ac:dyDescent="0.25">
      <c r="A90" s="37">
        <v>84</v>
      </c>
      <c r="B90" s="5" t="s">
        <v>115</v>
      </c>
      <c r="C90" s="5"/>
      <c r="D90" s="5"/>
      <c r="E90" s="5">
        <v>0</v>
      </c>
      <c r="F90" s="5">
        <f t="shared" si="51"/>
        <v>0</v>
      </c>
      <c r="G90" s="5">
        <v>0</v>
      </c>
      <c r="H90" s="5"/>
      <c r="I90" s="5">
        <v>1</v>
      </c>
      <c r="J90" s="5">
        <f t="shared" si="59"/>
        <v>350</v>
      </c>
      <c r="K90" s="5"/>
      <c r="L90" s="5"/>
      <c r="M90" s="5">
        <v>1</v>
      </c>
      <c r="N90" s="5">
        <f t="shared" si="52"/>
        <v>60</v>
      </c>
      <c r="O90" s="5"/>
      <c r="P90" s="5"/>
      <c r="Q90" s="5"/>
      <c r="R90" s="5">
        <f t="shared" si="60"/>
        <v>0</v>
      </c>
      <c r="S90" s="5"/>
      <c r="T90" s="5">
        <f t="shared" si="61"/>
        <v>0</v>
      </c>
      <c r="U90" s="5">
        <v>1</v>
      </c>
      <c r="V90" s="5">
        <f t="shared" si="53"/>
        <v>250</v>
      </c>
      <c r="W90" s="5"/>
      <c r="X90" s="5">
        <f t="shared" si="54"/>
        <v>0</v>
      </c>
      <c r="Y90" s="5">
        <v>1</v>
      </c>
      <c r="Z90" s="5">
        <f t="shared" si="62"/>
        <v>40</v>
      </c>
      <c r="AA90" s="5"/>
      <c r="AB90" s="5"/>
      <c r="AC90" s="5">
        <v>0</v>
      </c>
      <c r="AD90" s="5">
        <f>AC90*60</f>
        <v>0</v>
      </c>
      <c r="AE90" s="22"/>
    </row>
    <row r="91" spans="1:31" ht="18" x14ac:dyDescent="0.25">
      <c r="A91" s="37">
        <v>85</v>
      </c>
      <c r="B91" s="5" t="s">
        <v>116</v>
      </c>
      <c r="C91" s="5"/>
      <c r="D91" s="5"/>
      <c r="E91" s="5">
        <v>0</v>
      </c>
      <c r="F91" s="5">
        <f t="shared" si="51"/>
        <v>0</v>
      </c>
      <c r="G91" s="5">
        <v>0</v>
      </c>
      <c r="H91" s="5"/>
      <c r="I91" s="5">
        <v>1</v>
      </c>
      <c r="J91" s="5">
        <f t="shared" si="59"/>
        <v>350</v>
      </c>
      <c r="K91" s="5"/>
      <c r="L91" s="5"/>
      <c r="M91" s="5">
        <v>1</v>
      </c>
      <c r="N91" s="5">
        <f t="shared" si="52"/>
        <v>60</v>
      </c>
      <c r="O91" s="5"/>
      <c r="P91" s="5"/>
      <c r="Q91" s="5"/>
      <c r="R91" s="5">
        <f t="shared" si="60"/>
        <v>0</v>
      </c>
      <c r="S91" s="5"/>
      <c r="T91" s="5">
        <f t="shared" si="61"/>
        <v>0</v>
      </c>
      <c r="U91" s="5">
        <v>1</v>
      </c>
      <c r="V91" s="5">
        <f t="shared" si="53"/>
        <v>250</v>
      </c>
      <c r="W91" s="5"/>
      <c r="X91" s="5">
        <f t="shared" si="54"/>
        <v>0</v>
      </c>
      <c r="Y91" s="5">
        <v>1</v>
      </c>
      <c r="Z91" s="5">
        <f t="shared" si="62"/>
        <v>40</v>
      </c>
      <c r="AA91" s="5"/>
      <c r="AB91" s="5"/>
      <c r="AC91" s="5">
        <v>0</v>
      </c>
      <c r="AD91" s="5">
        <f>AC91*60</f>
        <v>0</v>
      </c>
      <c r="AE91" s="22"/>
    </row>
    <row r="92" spans="1:31" x14ac:dyDescent="0.25">
      <c r="A92" s="37">
        <v>86</v>
      </c>
      <c r="B92" s="5" t="s">
        <v>117</v>
      </c>
      <c r="C92" s="5"/>
      <c r="D92" s="5"/>
      <c r="E92" s="5">
        <v>0</v>
      </c>
      <c r="F92" s="5">
        <f t="shared" si="51"/>
        <v>0</v>
      </c>
      <c r="G92" s="5">
        <v>0</v>
      </c>
      <c r="H92" s="5"/>
      <c r="I92" s="5">
        <v>1</v>
      </c>
      <c r="J92" s="5">
        <f t="shared" si="59"/>
        <v>350</v>
      </c>
      <c r="K92" s="5"/>
      <c r="L92" s="5"/>
      <c r="M92" s="5">
        <v>1</v>
      </c>
      <c r="N92" s="5">
        <f t="shared" si="52"/>
        <v>60</v>
      </c>
      <c r="O92" s="5"/>
      <c r="P92" s="5"/>
      <c r="Q92" s="5"/>
      <c r="R92" s="5">
        <f t="shared" si="60"/>
        <v>0</v>
      </c>
      <c r="S92" s="5"/>
      <c r="T92" s="5">
        <f t="shared" si="61"/>
        <v>0</v>
      </c>
      <c r="U92" s="5">
        <v>1</v>
      </c>
      <c r="V92" s="5">
        <f t="shared" si="53"/>
        <v>250</v>
      </c>
      <c r="W92" s="5"/>
      <c r="X92" s="5">
        <f t="shared" si="54"/>
        <v>0</v>
      </c>
      <c r="Y92" s="5">
        <v>1</v>
      </c>
      <c r="Z92" s="5">
        <f t="shared" si="62"/>
        <v>40</v>
      </c>
      <c r="AA92" s="5"/>
      <c r="AB92" s="5"/>
      <c r="AC92" s="5">
        <v>1</v>
      </c>
      <c r="AD92" s="5">
        <f>AC92*60</f>
        <v>60</v>
      </c>
      <c r="AE92" s="22"/>
    </row>
    <row r="93" spans="1:31" ht="18" x14ac:dyDescent="0.25">
      <c r="A93" s="37">
        <v>87</v>
      </c>
      <c r="B93" s="5" t="s">
        <v>118</v>
      </c>
      <c r="C93" s="5"/>
      <c r="D93" s="5"/>
      <c r="E93" s="5">
        <v>0</v>
      </c>
      <c r="F93" s="5">
        <f t="shared" si="51"/>
        <v>0</v>
      </c>
      <c r="G93" s="5">
        <v>0</v>
      </c>
      <c r="H93" s="5"/>
      <c r="I93" s="5">
        <v>1</v>
      </c>
      <c r="J93" s="5">
        <f t="shared" si="59"/>
        <v>350</v>
      </c>
      <c r="K93" s="5"/>
      <c r="L93" s="5"/>
      <c r="M93" s="5">
        <v>1</v>
      </c>
      <c r="N93" s="5">
        <f t="shared" si="52"/>
        <v>60</v>
      </c>
      <c r="O93" s="5"/>
      <c r="P93" s="5"/>
      <c r="Q93" s="5">
        <v>2</v>
      </c>
      <c r="R93" s="5">
        <f t="shared" si="60"/>
        <v>0</v>
      </c>
      <c r="S93" s="5"/>
      <c r="T93" s="5">
        <f t="shared" si="61"/>
        <v>0</v>
      </c>
      <c r="U93" s="5">
        <v>1</v>
      </c>
      <c r="V93" s="5">
        <f t="shared" si="53"/>
        <v>250</v>
      </c>
      <c r="W93" s="5"/>
      <c r="X93" s="5">
        <f t="shared" si="54"/>
        <v>0</v>
      </c>
      <c r="Y93" s="5">
        <v>2</v>
      </c>
      <c r="Z93" s="5">
        <f t="shared" si="62"/>
        <v>80</v>
      </c>
      <c r="AA93" s="5"/>
      <c r="AB93" s="5"/>
      <c r="AC93" s="5"/>
      <c r="AD93" s="5"/>
      <c r="AE93" s="22"/>
    </row>
    <row r="94" spans="1:31" ht="18" x14ac:dyDescent="0.25">
      <c r="A94" s="37">
        <v>88</v>
      </c>
      <c r="B94" s="5" t="s">
        <v>119</v>
      </c>
      <c r="C94" s="5"/>
      <c r="D94" s="5"/>
      <c r="E94" s="5">
        <v>0</v>
      </c>
      <c r="F94" s="5">
        <f t="shared" si="51"/>
        <v>0</v>
      </c>
      <c r="G94" s="5">
        <v>0</v>
      </c>
      <c r="H94" s="5"/>
      <c r="I94" s="5">
        <v>1</v>
      </c>
      <c r="J94" s="5">
        <f t="shared" si="59"/>
        <v>350</v>
      </c>
      <c r="K94" s="5"/>
      <c r="L94" s="5"/>
      <c r="M94" s="5">
        <v>1</v>
      </c>
      <c r="N94" s="5">
        <f t="shared" si="52"/>
        <v>60</v>
      </c>
      <c r="O94" s="5"/>
      <c r="P94" s="5"/>
      <c r="Q94" s="5"/>
      <c r="R94" s="5">
        <f t="shared" si="60"/>
        <v>0</v>
      </c>
      <c r="S94" s="5"/>
      <c r="T94" s="5">
        <f t="shared" si="61"/>
        <v>0</v>
      </c>
      <c r="U94" s="5">
        <v>1</v>
      </c>
      <c r="V94" s="5">
        <f t="shared" si="53"/>
        <v>250</v>
      </c>
      <c r="W94" s="5"/>
      <c r="X94" s="5">
        <f t="shared" si="54"/>
        <v>0</v>
      </c>
      <c r="Y94" s="5">
        <v>1</v>
      </c>
      <c r="Z94" s="5">
        <f t="shared" si="62"/>
        <v>40</v>
      </c>
      <c r="AA94" s="5"/>
      <c r="AB94" s="5"/>
      <c r="AC94" s="5">
        <v>1</v>
      </c>
      <c r="AD94" s="5">
        <f>AC94*60</f>
        <v>60</v>
      </c>
      <c r="AE94" s="22"/>
    </row>
    <row r="95" spans="1:31" ht="18" x14ac:dyDescent="0.25">
      <c r="A95" s="37">
        <v>89</v>
      </c>
      <c r="B95" s="5" t="s">
        <v>120</v>
      </c>
      <c r="C95" s="5"/>
      <c r="D95" s="15"/>
      <c r="E95" s="15"/>
      <c r="F95" s="5">
        <f t="shared" si="51"/>
        <v>0</v>
      </c>
      <c r="G95" s="5">
        <v>0</v>
      </c>
      <c r="H95" s="15"/>
      <c r="I95" s="5">
        <v>1</v>
      </c>
      <c r="J95" s="5">
        <f t="shared" si="59"/>
        <v>350</v>
      </c>
      <c r="K95" s="5">
        <v>0</v>
      </c>
      <c r="L95" s="5">
        <v>0</v>
      </c>
      <c r="M95" s="5">
        <v>1</v>
      </c>
      <c r="N95" s="5">
        <f t="shared" si="52"/>
        <v>60</v>
      </c>
      <c r="O95" s="5"/>
      <c r="P95" s="5"/>
      <c r="Q95" s="5">
        <v>4</v>
      </c>
      <c r="R95" s="5">
        <f t="shared" si="60"/>
        <v>0</v>
      </c>
      <c r="S95" s="5"/>
      <c r="T95" s="5">
        <f t="shared" si="61"/>
        <v>0</v>
      </c>
      <c r="U95" s="5">
        <v>2</v>
      </c>
      <c r="V95" s="5">
        <f t="shared" si="53"/>
        <v>500</v>
      </c>
      <c r="W95" s="5"/>
      <c r="X95" s="5">
        <f t="shared" si="54"/>
        <v>0</v>
      </c>
      <c r="Y95" s="5">
        <v>1</v>
      </c>
      <c r="Z95" s="5">
        <f t="shared" si="62"/>
        <v>40</v>
      </c>
      <c r="AA95" s="5">
        <v>0</v>
      </c>
      <c r="AB95" s="5">
        <v>0</v>
      </c>
      <c r="AC95" s="5">
        <v>1</v>
      </c>
      <c r="AD95" s="5">
        <f>AC95*60</f>
        <v>60</v>
      </c>
      <c r="AE95" s="22"/>
    </row>
    <row r="96" spans="1:31" ht="18" x14ac:dyDescent="0.25">
      <c r="A96" s="37">
        <v>90</v>
      </c>
      <c r="B96" s="5" t="s">
        <v>121</v>
      </c>
      <c r="C96" s="5"/>
      <c r="D96" s="5"/>
      <c r="E96" s="5"/>
      <c r="F96" s="5">
        <f t="shared" si="51"/>
        <v>0</v>
      </c>
      <c r="G96" s="5">
        <v>0</v>
      </c>
      <c r="H96" s="5"/>
      <c r="I96" s="5">
        <v>1</v>
      </c>
      <c r="J96" s="5">
        <f t="shared" si="59"/>
        <v>350</v>
      </c>
      <c r="K96" s="5"/>
      <c r="L96" s="5"/>
      <c r="M96" s="5">
        <v>1</v>
      </c>
      <c r="N96" s="5">
        <f t="shared" si="52"/>
        <v>60</v>
      </c>
      <c r="O96" s="5"/>
      <c r="P96" s="5"/>
      <c r="Q96" s="5"/>
      <c r="R96" s="5">
        <f t="shared" si="60"/>
        <v>0</v>
      </c>
      <c r="S96" s="5"/>
      <c r="T96" s="5">
        <f t="shared" si="61"/>
        <v>0</v>
      </c>
      <c r="U96" s="5">
        <v>1</v>
      </c>
      <c r="V96" s="5">
        <f t="shared" si="53"/>
        <v>250</v>
      </c>
      <c r="W96" s="5"/>
      <c r="X96" s="5">
        <f t="shared" si="54"/>
        <v>0</v>
      </c>
      <c r="Y96" s="5">
        <v>1</v>
      </c>
      <c r="Z96" s="5">
        <f t="shared" si="62"/>
        <v>40</v>
      </c>
      <c r="AA96" s="5"/>
      <c r="AB96" s="5"/>
      <c r="AC96" s="5">
        <v>0</v>
      </c>
      <c r="AD96" s="5">
        <f>AC96*60</f>
        <v>0</v>
      </c>
      <c r="AE96" s="22"/>
    </row>
    <row r="97" spans="1:31" ht="18" x14ac:dyDescent="0.25">
      <c r="A97" s="37">
        <v>91</v>
      </c>
      <c r="B97" s="5" t="s">
        <v>122</v>
      </c>
      <c r="C97" s="5"/>
      <c r="D97" s="5"/>
      <c r="E97" s="5"/>
      <c r="F97" s="5">
        <f t="shared" si="51"/>
        <v>0</v>
      </c>
      <c r="G97" s="5">
        <v>0</v>
      </c>
      <c r="H97" s="5"/>
      <c r="I97" s="5">
        <v>1</v>
      </c>
      <c r="J97" s="5">
        <f t="shared" si="59"/>
        <v>350</v>
      </c>
      <c r="K97" s="5"/>
      <c r="L97" s="5"/>
      <c r="M97" s="5">
        <v>1</v>
      </c>
      <c r="N97" s="5">
        <f t="shared" si="52"/>
        <v>60</v>
      </c>
      <c r="O97" s="5"/>
      <c r="P97" s="5"/>
      <c r="Q97" s="5"/>
      <c r="R97" s="5">
        <f t="shared" si="60"/>
        <v>0</v>
      </c>
      <c r="S97" s="5"/>
      <c r="T97" s="5">
        <f t="shared" si="61"/>
        <v>0</v>
      </c>
      <c r="U97" s="5">
        <v>1</v>
      </c>
      <c r="V97" s="5">
        <f t="shared" si="53"/>
        <v>250</v>
      </c>
      <c r="W97" s="5"/>
      <c r="X97" s="5">
        <f t="shared" si="54"/>
        <v>0</v>
      </c>
      <c r="Y97" s="5">
        <v>1</v>
      </c>
      <c r="Z97" s="5">
        <f t="shared" si="62"/>
        <v>40</v>
      </c>
      <c r="AA97" s="5"/>
      <c r="AB97" s="5"/>
      <c r="AC97" s="5">
        <v>1</v>
      </c>
      <c r="AD97" s="5">
        <f>AC97*60</f>
        <v>60</v>
      </c>
      <c r="AE97" s="22"/>
    </row>
    <row r="98" spans="1:31" ht="18" x14ac:dyDescent="0.25">
      <c r="A98" s="37">
        <v>92</v>
      </c>
      <c r="B98" s="5" t="s">
        <v>123</v>
      </c>
      <c r="C98" s="5">
        <v>0</v>
      </c>
      <c r="D98" s="5">
        <v>0</v>
      </c>
      <c r="E98" s="5">
        <v>0</v>
      </c>
      <c r="F98" s="5">
        <f t="shared" si="51"/>
        <v>0</v>
      </c>
      <c r="G98" s="5">
        <v>0</v>
      </c>
      <c r="H98" s="11"/>
      <c r="I98" s="5">
        <v>1</v>
      </c>
      <c r="J98" s="5">
        <f t="shared" ref="J98:J101" si="63">I98*350</f>
        <v>350</v>
      </c>
      <c r="K98" s="5"/>
      <c r="L98" s="11"/>
      <c r="M98" s="5">
        <v>1</v>
      </c>
      <c r="N98" s="5">
        <f t="shared" si="52"/>
        <v>60</v>
      </c>
      <c r="O98" s="5">
        <v>0</v>
      </c>
      <c r="P98" s="5">
        <v>0</v>
      </c>
      <c r="Q98" s="5">
        <v>0</v>
      </c>
      <c r="R98" s="5">
        <f t="shared" ref="R98:R101" si="64">E98*140</f>
        <v>0</v>
      </c>
      <c r="S98" s="5"/>
      <c r="T98" s="5">
        <f t="shared" ref="T98:T101" si="65">S98*200</f>
        <v>0</v>
      </c>
      <c r="U98" s="5">
        <v>1</v>
      </c>
      <c r="V98" s="5">
        <f t="shared" si="53"/>
        <v>250</v>
      </c>
      <c r="W98" s="5">
        <v>0</v>
      </c>
      <c r="X98" s="5">
        <f t="shared" si="54"/>
        <v>0</v>
      </c>
      <c r="Y98" s="5">
        <v>1</v>
      </c>
      <c r="Z98" s="5">
        <f t="shared" ref="Z98:Z101" si="66">Y98*40</f>
        <v>40</v>
      </c>
      <c r="AA98" s="5">
        <v>0</v>
      </c>
      <c r="AB98" s="5">
        <v>0</v>
      </c>
      <c r="AC98" s="5">
        <v>0</v>
      </c>
      <c r="AD98" s="5">
        <f t="shared" ref="AD98:AD101" si="67">AC98*60</f>
        <v>0</v>
      </c>
      <c r="AE98" s="22"/>
    </row>
    <row r="99" spans="1:31" ht="18" x14ac:dyDescent="0.25">
      <c r="A99" s="37">
        <v>93</v>
      </c>
      <c r="B99" s="5" t="s">
        <v>124</v>
      </c>
      <c r="C99" s="5">
        <v>0</v>
      </c>
      <c r="D99" s="5"/>
      <c r="E99" s="5">
        <v>0</v>
      </c>
      <c r="F99" s="5">
        <f t="shared" si="51"/>
        <v>0</v>
      </c>
      <c r="G99" s="5">
        <v>0</v>
      </c>
      <c r="H99" s="5"/>
      <c r="I99" s="5">
        <v>1</v>
      </c>
      <c r="J99" s="5">
        <f t="shared" si="63"/>
        <v>350</v>
      </c>
      <c r="K99" s="5"/>
      <c r="L99" s="5"/>
      <c r="M99" s="5">
        <v>1</v>
      </c>
      <c r="N99" s="5">
        <f t="shared" si="52"/>
        <v>60</v>
      </c>
      <c r="O99" s="5">
        <v>0</v>
      </c>
      <c r="P99" s="5"/>
      <c r="Q99" s="5">
        <v>0</v>
      </c>
      <c r="R99" s="5">
        <f t="shared" si="64"/>
        <v>0</v>
      </c>
      <c r="S99" s="5"/>
      <c r="T99" s="5">
        <f t="shared" si="65"/>
        <v>0</v>
      </c>
      <c r="U99" s="5">
        <v>1</v>
      </c>
      <c r="V99" s="5">
        <f t="shared" si="53"/>
        <v>250</v>
      </c>
      <c r="W99" s="5"/>
      <c r="X99" s="5">
        <f t="shared" si="54"/>
        <v>0</v>
      </c>
      <c r="Y99" s="5">
        <v>1</v>
      </c>
      <c r="Z99" s="5">
        <f t="shared" si="66"/>
        <v>40</v>
      </c>
      <c r="AA99" s="5"/>
      <c r="AB99" s="5"/>
      <c r="AC99" s="5"/>
      <c r="AD99" s="5">
        <f t="shared" si="67"/>
        <v>0</v>
      </c>
      <c r="AE99" s="22"/>
    </row>
    <row r="100" spans="1:31" ht="18" x14ac:dyDescent="0.25">
      <c r="A100" s="37">
        <v>94</v>
      </c>
      <c r="B100" s="5" t="s">
        <v>125</v>
      </c>
      <c r="C100" s="5">
        <v>0</v>
      </c>
      <c r="D100" s="5">
        <v>0</v>
      </c>
      <c r="E100" s="5">
        <v>0</v>
      </c>
      <c r="F100" s="5">
        <f t="shared" si="51"/>
        <v>0</v>
      </c>
      <c r="G100" s="5">
        <v>0</v>
      </c>
      <c r="H100" s="11"/>
      <c r="I100" s="5">
        <v>1</v>
      </c>
      <c r="J100" s="5">
        <f t="shared" si="63"/>
        <v>350</v>
      </c>
      <c r="K100" s="5"/>
      <c r="L100" s="11"/>
      <c r="M100" s="5">
        <v>1</v>
      </c>
      <c r="N100" s="5">
        <f t="shared" si="52"/>
        <v>60</v>
      </c>
      <c r="O100" s="5">
        <v>0</v>
      </c>
      <c r="P100" s="5">
        <v>0</v>
      </c>
      <c r="Q100" s="5">
        <v>0</v>
      </c>
      <c r="R100" s="5">
        <f t="shared" si="64"/>
        <v>0</v>
      </c>
      <c r="S100" s="5"/>
      <c r="T100" s="5">
        <f t="shared" si="65"/>
        <v>0</v>
      </c>
      <c r="U100" s="5">
        <v>1</v>
      </c>
      <c r="V100" s="5">
        <f t="shared" si="53"/>
        <v>250</v>
      </c>
      <c r="W100" s="5">
        <v>0</v>
      </c>
      <c r="X100" s="5">
        <f t="shared" si="54"/>
        <v>0</v>
      </c>
      <c r="Y100" s="5">
        <v>1</v>
      </c>
      <c r="Z100" s="5">
        <f t="shared" si="66"/>
        <v>40</v>
      </c>
      <c r="AA100" s="5">
        <v>0</v>
      </c>
      <c r="AB100" s="5">
        <v>0</v>
      </c>
      <c r="AC100" s="5">
        <v>0</v>
      </c>
      <c r="AD100" s="5">
        <f t="shared" si="67"/>
        <v>0</v>
      </c>
      <c r="AE100" s="22"/>
    </row>
    <row r="101" spans="1:31" ht="18" x14ac:dyDescent="0.25">
      <c r="A101" s="37">
        <v>95</v>
      </c>
      <c r="B101" s="5" t="s">
        <v>126</v>
      </c>
      <c r="C101" s="5">
        <v>0</v>
      </c>
      <c r="D101" s="5">
        <v>0</v>
      </c>
      <c r="E101" s="5"/>
      <c r="F101" s="5">
        <f t="shared" si="51"/>
        <v>0</v>
      </c>
      <c r="G101" s="5">
        <v>0</v>
      </c>
      <c r="H101" s="5"/>
      <c r="I101" s="5">
        <v>1</v>
      </c>
      <c r="J101" s="5">
        <f t="shared" si="63"/>
        <v>350</v>
      </c>
      <c r="K101" s="5"/>
      <c r="L101" s="5"/>
      <c r="M101" s="5">
        <v>1</v>
      </c>
      <c r="N101" s="5">
        <f t="shared" si="52"/>
        <v>60</v>
      </c>
      <c r="O101" s="5">
        <v>0</v>
      </c>
      <c r="P101" s="5">
        <v>0</v>
      </c>
      <c r="Q101" s="5">
        <v>1</v>
      </c>
      <c r="R101" s="5">
        <f t="shared" si="64"/>
        <v>0</v>
      </c>
      <c r="S101" s="5"/>
      <c r="T101" s="5">
        <f t="shared" si="65"/>
        <v>0</v>
      </c>
      <c r="U101" s="5">
        <v>1</v>
      </c>
      <c r="V101" s="5">
        <f t="shared" si="53"/>
        <v>250</v>
      </c>
      <c r="W101" s="5">
        <v>0</v>
      </c>
      <c r="X101" s="5">
        <f t="shared" si="54"/>
        <v>0</v>
      </c>
      <c r="Y101" s="5">
        <v>2</v>
      </c>
      <c r="Z101" s="5">
        <f t="shared" si="66"/>
        <v>80</v>
      </c>
      <c r="AA101" s="5">
        <v>0</v>
      </c>
      <c r="AB101" s="5">
        <v>0</v>
      </c>
      <c r="AC101" s="11">
        <v>0</v>
      </c>
      <c r="AD101" s="5">
        <f t="shared" si="67"/>
        <v>0</v>
      </c>
      <c r="AE101" s="22"/>
    </row>
    <row r="102" spans="1:31" ht="18" x14ac:dyDescent="0.25">
      <c r="A102" s="37">
        <v>96</v>
      </c>
      <c r="B102" s="5" t="s">
        <v>127</v>
      </c>
      <c r="C102" s="5"/>
      <c r="D102" s="5"/>
      <c r="E102" s="5"/>
      <c r="F102" s="5">
        <f t="shared" si="51"/>
        <v>0</v>
      </c>
      <c r="G102" s="5">
        <v>0</v>
      </c>
      <c r="H102" s="5"/>
      <c r="I102" s="5">
        <v>1</v>
      </c>
      <c r="J102" s="5">
        <f>I102*350</f>
        <v>350</v>
      </c>
      <c r="K102" s="5"/>
      <c r="L102" s="5"/>
      <c r="M102" s="5">
        <v>1</v>
      </c>
      <c r="N102" s="5">
        <f t="shared" si="52"/>
        <v>60</v>
      </c>
      <c r="O102" s="5"/>
      <c r="P102" s="5"/>
      <c r="Q102" s="5"/>
      <c r="R102" s="5">
        <f>E102*140</f>
        <v>0</v>
      </c>
      <c r="S102" s="5"/>
      <c r="T102" s="5">
        <f>S102*200</f>
        <v>0</v>
      </c>
      <c r="U102" s="5">
        <v>1</v>
      </c>
      <c r="V102" s="5">
        <f t="shared" si="53"/>
        <v>250</v>
      </c>
      <c r="W102" s="5"/>
      <c r="X102" s="5">
        <f t="shared" si="54"/>
        <v>0</v>
      </c>
      <c r="Y102" s="5">
        <v>1</v>
      </c>
      <c r="Z102" s="5">
        <f>Y102*40</f>
        <v>40</v>
      </c>
      <c r="AA102" s="5"/>
      <c r="AB102" s="5"/>
      <c r="AC102" s="5">
        <v>1</v>
      </c>
      <c r="AD102" s="5">
        <f>AC102*60</f>
        <v>60</v>
      </c>
      <c r="AE102" s="22"/>
    </row>
    <row r="103" spans="1:31" ht="27" x14ac:dyDescent="0.25">
      <c r="A103" s="37">
        <v>97</v>
      </c>
      <c r="B103" s="5" t="s">
        <v>128</v>
      </c>
      <c r="C103" s="5"/>
      <c r="D103" s="5"/>
      <c r="E103" s="5"/>
      <c r="F103" s="5">
        <f t="shared" si="51"/>
        <v>0</v>
      </c>
      <c r="G103" s="5">
        <v>0</v>
      </c>
      <c r="H103" s="5"/>
      <c r="I103" s="5">
        <v>1</v>
      </c>
      <c r="J103" s="5">
        <f>I103*350</f>
        <v>350</v>
      </c>
      <c r="K103" s="5"/>
      <c r="L103" s="5"/>
      <c r="M103" s="5">
        <v>1</v>
      </c>
      <c r="N103" s="5">
        <f t="shared" si="52"/>
        <v>60</v>
      </c>
      <c r="O103" s="5"/>
      <c r="P103" s="5"/>
      <c r="Q103" s="5"/>
      <c r="R103" s="5">
        <f>E103*140</f>
        <v>0</v>
      </c>
      <c r="S103" s="5"/>
      <c r="T103" s="5">
        <f>S103*200</f>
        <v>0</v>
      </c>
      <c r="U103" s="5">
        <v>1</v>
      </c>
      <c r="V103" s="5">
        <f t="shared" si="53"/>
        <v>250</v>
      </c>
      <c r="W103" s="5"/>
      <c r="X103" s="5">
        <f t="shared" si="54"/>
        <v>0</v>
      </c>
      <c r="Y103" s="5">
        <v>1</v>
      </c>
      <c r="Z103" s="5">
        <f>Y103*40</f>
        <v>40</v>
      </c>
      <c r="AA103" s="5"/>
      <c r="AB103" s="5"/>
      <c r="AC103" s="5">
        <v>0</v>
      </c>
      <c r="AD103" s="5">
        <f>AC103*60</f>
        <v>0</v>
      </c>
      <c r="AE103" s="22"/>
    </row>
    <row r="104" spans="1:31" ht="27" x14ac:dyDescent="0.25">
      <c r="A104" s="37">
        <v>98</v>
      </c>
      <c r="B104" s="5" t="s">
        <v>129</v>
      </c>
      <c r="C104" s="5">
        <v>0</v>
      </c>
      <c r="D104" s="5">
        <v>0</v>
      </c>
      <c r="E104" s="5">
        <v>0</v>
      </c>
      <c r="F104" s="5">
        <f t="shared" si="51"/>
        <v>0</v>
      </c>
      <c r="G104" s="5">
        <v>0</v>
      </c>
      <c r="H104" s="5">
        <v>0</v>
      </c>
      <c r="I104" s="5">
        <v>1</v>
      </c>
      <c r="J104" s="5">
        <f t="shared" ref="J104:J105" si="68">I104*350</f>
        <v>350</v>
      </c>
      <c r="K104" s="5">
        <v>0</v>
      </c>
      <c r="L104" s="5">
        <v>0</v>
      </c>
      <c r="M104" s="5">
        <v>1</v>
      </c>
      <c r="N104" s="5">
        <f t="shared" si="52"/>
        <v>60</v>
      </c>
      <c r="O104" s="5">
        <v>0</v>
      </c>
      <c r="P104" s="5">
        <v>0</v>
      </c>
      <c r="Q104" s="5">
        <v>1</v>
      </c>
      <c r="R104" s="5">
        <f t="shared" ref="R104:R105" si="69">E104*140</f>
        <v>0</v>
      </c>
      <c r="S104" s="5"/>
      <c r="T104" s="5">
        <v>0</v>
      </c>
      <c r="U104" s="5">
        <v>1</v>
      </c>
      <c r="V104" s="5">
        <f t="shared" si="53"/>
        <v>250</v>
      </c>
      <c r="W104" s="5">
        <v>0</v>
      </c>
      <c r="X104" s="5">
        <f t="shared" si="54"/>
        <v>0</v>
      </c>
      <c r="Y104" s="5">
        <v>1</v>
      </c>
      <c r="Z104" s="5">
        <f t="shared" ref="Z104:Z105" si="70">Y104*40</f>
        <v>40</v>
      </c>
      <c r="AA104" s="5">
        <v>0</v>
      </c>
      <c r="AB104" s="5">
        <v>0</v>
      </c>
      <c r="AC104" s="5">
        <v>0</v>
      </c>
      <c r="AD104" s="5">
        <f t="shared" ref="AD104:AD105" si="71">AC104*60</f>
        <v>0</v>
      </c>
      <c r="AE104" s="22"/>
    </row>
    <row r="105" spans="1:31" ht="27" x14ac:dyDescent="0.25">
      <c r="A105" s="37">
        <v>99</v>
      </c>
      <c r="B105" s="5" t="s">
        <v>130</v>
      </c>
      <c r="C105" s="5">
        <v>0</v>
      </c>
      <c r="D105" s="5">
        <v>0</v>
      </c>
      <c r="E105" s="5">
        <v>0</v>
      </c>
      <c r="F105" s="5">
        <f t="shared" si="51"/>
        <v>0</v>
      </c>
      <c r="G105" s="5">
        <v>0</v>
      </c>
      <c r="H105" s="5">
        <v>0</v>
      </c>
      <c r="I105" s="5">
        <v>1</v>
      </c>
      <c r="J105" s="5">
        <f t="shared" si="68"/>
        <v>350</v>
      </c>
      <c r="K105" s="5">
        <v>0</v>
      </c>
      <c r="L105" s="5">
        <v>0</v>
      </c>
      <c r="M105" s="5">
        <v>1</v>
      </c>
      <c r="N105" s="5">
        <f t="shared" si="52"/>
        <v>60</v>
      </c>
      <c r="O105" s="5">
        <v>0</v>
      </c>
      <c r="P105" s="5">
        <v>0</v>
      </c>
      <c r="Q105" s="5"/>
      <c r="R105" s="5">
        <f t="shared" si="69"/>
        <v>0</v>
      </c>
      <c r="S105" s="5"/>
      <c r="T105" s="5">
        <v>0</v>
      </c>
      <c r="U105" s="5">
        <v>1</v>
      </c>
      <c r="V105" s="5">
        <f t="shared" si="53"/>
        <v>250</v>
      </c>
      <c r="W105" s="5">
        <v>0</v>
      </c>
      <c r="X105" s="5">
        <f t="shared" si="54"/>
        <v>0</v>
      </c>
      <c r="Y105" s="5">
        <v>1</v>
      </c>
      <c r="Z105" s="5">
        <f t="shared" si="70"/>
        <v>40</v>
      </c>
      <c r="AA105" s="5">
        <v>0</v>
      </c>
      <c r="AB105" s="5">
        <v>0</v>
      </c>
      <c r="AC105" s="5">
        <v>1</v>
      </c>
      <c r="AD105" s="5">
        <f t="shared" si="71"/>
        <v>60</v>
      </c>
      <c r="AE105" s="22"/>
    </row>
    <row r="106" spans="1:31" x14ac:dyDescent="0.25">
      <c r="A106" s="37">
        <v>100</v>
      </c>
      <c r="B106" s="13" t="s">
        <v>131</v>
      </c>
      <c r="C106" s="5"/>
      <c r="D106" s="5"/>
      <c r="E106" s="5"/>
      <c r="F106" s="5">
        <f t="shared" si="51"/>
        <v>0</v>
      </c>
      <c r="G106" s="5">
        <v>0</v>
      </c>
      <c r="H106" s="5"/>
      <c r="I106" s="5">
        <v>1</v>
      </c>
      <c r="J106" s="5">
        <f>I106*350</f>
        <v>350</v>
      </c>
      <c r="K106" s="5"/>
      <c r="L106" s="5"/>
      <c r="M106" s="5">
        <v>1</v>
      </c>
      <c r="N106" s="5">
        <f t="shared" si="52"/>
        <v>60</v>
      </c>
      <c r="O106" s="5"/>
      <c r="P106" s="5"/>
      <c r="Q106" s="5"/>
      <c r="R106" s="5">
        <f>E106*140</f>
        <v>0</v>
      </c>
      <c r="S106" s="5"/>
      <c r="T106" s="5">
        <f>S106*200</f>
        <v>0</v>
      </c>
      <c r="U106" s="5">
        <v>1</v>
      </c>
      <c r="V106" s="5">
        <f t="shared" si="53"/>
        <v>250</v>
      </c>
      <c r="W106" s="5"/>
      <c r="X106" s="5">
        <f t="shared" si="54"/>
        <v>0</v>
      </c>
      <c r="Y106" s="5">
        <v>1</v>
      </c>
      <c r="Z106" s="5">
        <f>Y106*40</f>
        <v>40</v>
      </c>
      <c r="AA106" s="5"/>
      <c r="AB106" s="5"/>
      <c r="AC106" s="5">
        <v>1</v>
      </c>
      <c r="AD106" s="5">
        <f>AC106*60</f>
        <v>60</v>
      </c>
      <c r="AE106" s="3"/>
    </row>
    <row r="107" spans="1:31" ht="18" x14ac:dyDescent="0.25">
      <c r="A107" s="37">
        <v>101</v>
      </c>
      <c r="B107" s="5" t="s">
        <v>132</v>
      </c>
      <c r="C107" s="5"/>
      <c r="D107" s="5"/>
      <c r="E107" s="5">
        <v>0</v>
      </c>
      <c r="F107" s="5">
        <f t="shared" si="51"/>
        <v>0</v>
      </c>
      <c r="G107" s="5">
        <v>0</v>
      </c>
      <c r="H107" s="5"/>
      <c r="I107" s="5">
        <v>1</v>
      </c>
      <c r="J107" s="5">
        <f t="shared" ref="J107:J109" si="72">I107*350</f>
        <v>350</v>
      </c>
      <c r="K107" s="5"/>
      <c r="L107" s="5"/>
      <c r="M107" s="5">
        <v>1</v>
      </c>
      <c r="N107" s="5">
        <f t="shared" si="52"/>
        <v>60</v>
      </c>
      <c r="O107" s="5">
        <v>0</v>
      </c>
      <c r="P107" s="5">
        <v>0</v>
      </c>
      <c r="Q107" s="5">
        <v>1</v>
      </c>
      <c r="R107" s="5">
        <f t="shared" ref="R107:R109" si="73">E107*140</f>
        <v>0</v>
      </c>
      <c r="S107" s="5"/>
      <c r="T107" s="5">
        <f t="shared" ref="T107:T109" si="74">S107*200</f>
        <v>0</v>
      </c>
      <c r="U107" s="5">
        <v>1</v>
      </c>
      <c r="V107" s="5">
        <f t="shared" si="53"/>
        <v>250</v>
      </c>
      <c r="W107" s="5"/>
      <c r="X107" s="5">
        <f t="shared" si="54"/>
        <v>0</v>
      </c>
      <c r="Y107" s="5">
        <v>1</v>
      </c>
      <c r="Z107" s="5">
        <f t="shared" ref="Z107:Z109" si="75">Y107*40</f>
        <v>40</v>
      </c>
      <c r="AA107" s="5"/>
      <c r="AB107" s="5"/>
      <c r="AC107" s="5"/>
      <c r="AD107" s="5">
        <f t="shared" ref="AD107:AD109" si="76">AC107*60</f>
        <v>0</v>
      </c>
      <c r="AE107" s="26"/>
    </row>
    <row r="108" spans="1:31" x14ac:dyDescent="0.25">
      <c r="A108" s="37">
        <v>102</v>
      </c>
      <c r="B108" s="13" t="s">
        <v>133</v>
      </c>
      <c r="C108" s="13">
        <v>0</v>
      </c>
      <c r="D108" s="13">
        <v>0</v>
      </c>
      <c r="E108" s="13">
        <v>0</v>
      </c>
      <c r="F108" s="5">
        <f t="shared" si="51"/>
        <v>0</v>
      </c>
      <c r="G108" s="5">
        <v>0</v>
      </c>
      <c r="H108" s="16"/>
      <c r="I108" s="5">
        <v>1</v>
      </c>
      <c r="J108" s="5">
        <f t="shared" si="72"/>
        <v>350</v>
      </c>
      <c r="K108" s="13"/>
      <c r="L108" s="16"/>
      <c r="M108" s="5">
        <v>1</v>
      </c>
      <c r="N108" s="5">
        <f t="shared" si="52"/>
        <v>60</v>
      </c>
      <c r="O108" s="13">
        <v>0</v>
      </c>
      <c r="P108" s="13">
        <v>0</v>
      </c>
      <c r="Q108" s="13">
        <v>1</v>
      </c>
      <c r="R108" s="5">
        <f t="shared" si="73"/>
        <v>0</v>
      </c>
      <c r="S108" s="13"/>
      <c r="T108" s="5">
        <f t="shared" si="74"/>
        <v>0</v>
      </c>
      <c r="U108" s="13">
        <v>1</v>
      </c>
      <c r="V108" s="5">
        <f t="shared" si="53"/>
        <v>250</v>
      </c>
      <c r="W108" s="13">
        <v>0</v>
      </c>
      <c r="X108" s="5">
        <f t="shared" si="54"/>
        <v>0</v>
      </c>
      <c r="Y108" s="13">
        <v>2</v>
      </c>
      <c r="Z108" s="5">
        <f t="shared" si="75"/>
        <v>80</v>
      </c>
      <c r="AA108" s="13">
        <v>0</v>
      </c>
      <c r="AB108" s="13">
        <v>0</v>
      </c>
      <c r="AC108" s="13">
        <v>1</v>
      </c>
      <c r="AD108" s="5">
        <f t="shared" si="76"/>
        <v>60</v>
      </c>
      <c r="AE108" s="4"/>
    </row>
    <row r="109" spans="1:31" ht="18" x14ac:dyDescent="0.25">
      <c r="A109" s="37">
        <v>103</v>
      </c>
      <c r="B109" s="5" t="s">
        <v>134</v>
      </c>
      <c r="C109" s="5">
        <v>0</v>
      </c>
      <c r="D109" s="5">
        <v>0</v>
      </c>
      <c r="E109" s="5">
        <v>0</v>
      </c>
      <c r="F109" s="5">
        <f t="shared" si="51"/>
        <v>0</v>
      </c>
      <c r="G109" s="5">
        <v>0</v>
      </c>
      <c r="H109" s="5"/>
      <c r="I109" s="5">
        <v>1</v>
      </c>
      <c r="J109" s="5">
        <f t="shared" si="72"/>
        <v>350</v>
      </c>
      <c r="K109" s="5"/>
      <c r="L109" s="5"/>
      <c r="M109" s="5">
        <v>1</v>
      </c>
      <c r="N109" s="5">
        <f t="shared" si="52"/>
        <v>60</v>
      </c>
      <c r="O109" s="5"/>
      <c r="P109" s="5"/>
      <c r="Q109" s="5"/>
      <c r="R109" s="5">
        <f t="shared" si="73"/>
        <v>0</v>
      </c>
      <c r="S109" s="5"/>
      <c r="T109" s="5">
        <f t="shared" si="74"/>
        <v>0</v>
      </c>
      <c r="U109" s="5">
        <v>2</v>
      </c>
      <c r="V109" s="5">
        <f t="shared" si="53"/>
        <v>500</v>
      </c>
      <c r="W109" s="5"/>
      <c r="X109" s="5">
        <f t="shared" si="54"/>
        <v>0</v>
      </c>
      <c r="Y109" s="5">
        <v>1</v>
      </c>
      <c r="Z109" s="5">
        <f t="shared" si="75"/>
        <v>40</v>
      </c>
      <c r="AA109" s="5"/>
      <c r="AB109" s="5"/>
      <c r="AC109" s="5"/>
      <c r="AD109" s="5">
        <f t="shared" si="76"/>
        <v>0</v>
      </c>
      <c r="AE109" s="22"/>
    </row>
    <row r="110" spans="1:31" ht="18" x14ac:dyDescent="0.25">
      <c r="A110" s="37">
        <v>104</v>
      </c>
      <c r="B110" s="5" t="s">
        <v>135</v>
      </c>
      <c r="C110" s="5"/>
      <c r="D110" s="5"/>
      <c r="E110" s="5"/>
      <c r="F110" s="5">
        <f t="shared" si="51"/>
        <v>0</v>
      </c>
      <c r="G110" s="5">
        <v>0</v>
      </c>
      <c r="H110" s="5"/>
      <c r="I110" s="5">
        <v>1</v>
      </c>
      <c r="J110" s="5">
        <f t="shared" ref="J110:J119" si="77">I110*350</f>
        <v>350</v>
      </c>
      <c r="K110" s="5"/>
      <c r="L110" s="5"/>
      <c r="M110" s="5">
        <v>1</v>
      </c>
      <c r="N110" s="5">
        <f t="shared" si="52"/>
        <v>60</v>
      </c>
      <c r="O110" s="5"/>
      <c r="P110" s="5"/>
      <c r="Q110" s="5"/>
      <c r="R110" s="5">
        <f t="shared" ref="R110:R119" si="78">E110*140</f>
        <v>0</v>
      </c>
      <c r="S110" s="5"/>
      <c r="T110" s="5">
        <f t="shared" ref="T110:T119" si="79">S110*200</f>
        <v>0</v>
      </c>
      <c r="U110" s="5">
        <v>1</v>
      </c>
      <c r="V110" s="5">
        <f t="shared" si="53"/>
        <v>250</v>
      </c>
      <c r="W110" s="5"/>
      <c r="X110" s="5">
        <f t="shared" si="54"/>
        <v>0</v>
      </c>
      <c r="Y110" s="5">
        <v>1</v>
      </c>
      <c r="Z110" s="5">
        <f t="shared" ref="Z110:Z119" si="80">Y110*40</f>
        <v>40</v>
      </c>
      <c r="AA110" s="5"/>
      <c r="AB110" s="5"/>
      <c r="AC110" s="5">
        <v>0</v>
      </c>
      <c r="AD110" s="5">
        <f t="shared" ref="AD110:AD119" si="81">AC110*60</f>
        <v>0</v>
      </c>
      <c r="AE110" s="22"/>
    </row>
    <row r="111" spans="1:31" x14ac:dyDescent="0.25">
      <c r="A111" s="37">
        <v>105</v>
      </c>
      <c r="B111" s="5" t="s">
        <v>136</v>
      </c>
      <c r="C111" s="5"/>
      <c r="D111" s="5"/>
      <c r="E111" s="5"/>
      <c r="F111" s="5">
        <f t="shared" si="51"/>
        <v>0</v>
      </c>
      <c r="G111" s="5">
        <v>0</v>
      </c>
      <c r="H111" s="5"/>
      <c r="I111" s="5">
        <v>1</v>
      </c>
      <c r="J111" s="5">
        <f t="shared" si="77"/>
        <v>350</v>
      </c>
      <c r="K111" s="5"/>
      <c r="L111" s="5"/>
      <c r="M111" s="5">
        <v>1</v>
      </c>
      <c r="N111" s="5">
        <f t="shared" si="52"/>
        <v>60</v>
      </c>
      <c r="O111" s="5"/>
      <c r="P111" s="5"/>
      <c r="Q111" s="5"/>
      <c r="R111" s="5">
        <f t="shared" si="78"/>
        <v>0</v>
      </c>
      <c r="S111" s="5"/>
      <c r="T111" s="5">
        <f t="shared" si="79"/>
        <v>0</v>
      </c>
      <c r="U111" s="5">
        <v>1</v>
      </c>
      <c r="V111" s="5">
        <f t="shared" si="53"/>
        <v>250</v>
      </c>
      <c r="W111" s="5"/>
      <c r="X111" s="5">
        <f t="shared" si="54"/>
        <v>0</v>
      </c>
      <c r="Y111" s="5">
        <v>1</v>
      </c>
      <c r="Z111" s="5">
        <f t="shared" si="80"/>
        <v>40</v>
      </c>
      <c r="AA111" s="5"/>
      <c r="AB111" s="5"/>
      <c r="AC111" s="5">
        <v>1</v>
      </c>
      <c r="AD111" s="5">
        <f t="shared" si="81"/>
        <v>60</v>
      </c>
      <c r="AE111" s="22"/>
    </row>
    <row r="112" spans="1:31" ht="18" x14ac:dyDescent="0.25">
      <c r="A112" s="37">
        <v>106</v>
      </c>
      <c r="B112" s="5" t="s">
        <v>137</v>
      </c>
      <c r="C112" s="5"/>
      <c r="D112" s="5"/>
      <c r="E112" s="5"/>
      <c r="F112" s="5">
        <f t="shared" si="51"/>
        <v>0</v>
      </c>
      <c r="G112" s="5">
        <v>0</v>
      </c>
      <c r="H112" s="5"/>
      <c r="I112" s="5">
        <v>1</v>
      </c>
      <c r="J112" s="5">
        <f t="shared" si="77"/>
        <v>350</v>
      </c>
      <c r="K112" s="5"/>
      <c r="L112" s="5"/>
      <c r="M112" s="5">
        <v>2</v>
      </c>
      <c r="N112" s="5">
        <f t="shared" si="52"/>
        <v>120</v>
      </c>
      <c r="O112" s="5"/>
      <c r="P112" s="5"/>
      <c r="Q112" s="5"/>
      <c r="R112" s="5">
        <f t="shared" si="78"/>
        <v>0</v>
      </c>
      <c r="S112" s="5"/>
      <c r="T112" s="5">
        <f t="shared" si="79"/>
        <v>0</v>
      </c>
      <c r="U112" s="5">
        <v>1</v>
      </c>
      <c r="V112" s="5">
        <f t="shared" si="53"/>
        <v>250</v>
      </c>
      <c r="W112" s="5"/>
      <c r="X112" s="5">
        <f t="shared" si="54"/>
        <v>0</v>
      </c>
      <c r="Y112" s="5">
        <v>1</v>
      </c>
      <c r="Z112" s="5">
        <f t="shared" si="80"/>
        <v>40</v>
      </c>
      <c r="AA112" s="5"/>
      <c r="AB112" s="5"/>
      <c r="AC112" s="5"/>
      <c r="AD112" s="5">
        <f t="shared" si="81"/>
        <v>0</v>
      </c>
      <c r="AE112" s="22"/>
    </row>
    <row r="113" spans="1:31" ht="18" x14ac:dyDescent="0.25">
      <c r="A113" s="37">
        <v>107</v>
      </c>
      <c r="B113" s="6" t="s">
        <v>138</v>
      </c>
      <c r="C113" s="6"/>
      <c r="D113" s="6"/>
      <c r="E113" s="6"/>
      <c r="F113" s="5">
        <f t="shared" si="51"/>
        <v>0</v>
      </c>
      <c r="G113" s="5">
        <v>0</v>
      </c>
      <c r="H113" s="7"/>
      <c r="I113" s="5">
        <v>1</v>
      </c>
      <c r="J113" s="5">
        <f t="shared" si="77"/>
        <v>350</v>
      </c>
      <c r="K113" s="6"/>
      <c r="L113" s="7"/>
      <c r="M113" s="5">
        <v>2</v>
      </c>
      <c r="N113" s="5">
        <f t="shared" si="52"/>
        <v>120</v>
      </c>
      <c r="O113" s="6">
        <v>0</v>
      </c>
      <c r="P113" s="6">
        <v>0</v>
      </c>
      <c r="Q113" s="6">
        <v>3</v>
      </c>
      <c r="R113" s="5">
        <f t="shared" si="78"/>
        <v>0</v>
      </c>
      <c r="S113" s="6"/>
      <c r="T113" s="5">
        <f t="shared" si="79"/>
        <v>0</v>
      </c>
      <c r="U113" s="6">
        <v>1</v>
      </c>
      <c r="V113" s="5">
        <f t="shared" si="53"/>
        <v>250</v>
      </c>
      <c r="W113" s="6"/>
      <c r="X113" s="5">
        <f t="shared" si="54"/>
        <v>0</v>
      </c>
      <c r="Y113" s="6">
        <v>2</v>
      </c>
      <c r="Z113" s="5">
        <f t="shared" si="80"/>
        <v>80</v>
      </c>
      <c r="AA113" s="6">
        <v>0</v>
      </c>
      <c r="AB113" s="6">
        <v>0</v>
      </c>
      <c r="AC113" s="6">
        <v>0</v>
      </c>
      <c r="AD113" s="5">
        <f t="shared" si="81"/>
        <v>0</v>
      </c>
      <c r="AE113" s="28"/>
    </row>
    <row r="114" spans="1:31" ht="18" x14ac:dyDescent="0.25">
      <c r="A114" s="37">
        <v>108</v>
      </c>
      <c r="B114" s="5" t="s">
        <v>139</v>
      </c>
      <c r="C114" s="5"/>
      <c r="D114" s="5"/>
      <c r="E114" s="5"/>
      <c r="F114" s="5">
        <f t="shared" si="51"/>
        <v>0</v>
      </c>
      <c r="G114" s="5">
        <v>0</v>
      </c>
      <c r="H114" s="5"/>
      <c r="I114" s="5">
        <v>1</v>
      </c>
      <c r="J114" s="5">
        <f t="shared" si="77"/>
        <v>350</v>
      </c>
      <c r="K114" s="5"/>
      <c r="L114" s="5"/>
      <c r="M114" s="5">
        <v>2</v>
      </c>
      <c r="N114" s="5">
        <f t="shared" si="52"/>
        <v>120</v>
      </c>
      <c r="O114" s="5"/>
      <c r="P114" s="5"/>
      <c r="Q114" s="5"/>
      <c r="R114" s="5">
        <f t="shared" si="78"/>
        <v>0</v>
      </c>
      <c r="S114" s="5"/>
      <c r="T114" s="5">
        <f t="shared" si="79"/>
        <v>0</v>
      </c>
      <c r="U114" s="5">
        <v>1</v>
      </c>
      <c r="V114" s="5">
        <f t="shared" si="53"/>
        <v>250</v>
      </c>
      <c r="W114" s="5"/>
      <c r="X114" s="5">
        <f t="shared" si="54"/>
        <v>0</v>
      </c>
      <c r="Y114" s="5">
        <v>1</v>
      </c>
      <c r="Z114" s="5">
        <f t="shared" si="80"/>
        <v>40</v>
      </c>
      <c r="AA114" s="5"/>
      <c r="AB114" s="5"/>
      <c r="AC114" s="5">
        <v>1</v>
      </c>
      <c r="AD114" s="5">
        <f t="shared" si="81"/>
        <v>60</v>
      </c>
      <c r="AE114" s="22"/>
    </row>
    <row r="115" spans="1:31" ht="18" x14ac:dyDescent="0.25">
      <c r="A115" s="37">
        <v>109</v>
      </c>
      <c r="B115" s="5" t="s">
        <v>140</v>
      </c>
      <c r="C115" s="5">
        <v>0</v>
      </c>
      <c r="D115" s="5">
        <v>0</v>
      </c>
      <c r="E115" s="5">
        <v>0</v>
      </c>
      <c r="F115" s="5">
        <f t="shared" si="51"/>
        <v>0</v>
      </c>
      <c r="G115" s="5">
        <v>0</v>
      </c>
      <c r="H115" s="5">
        <v>0</v>
      </c>
      <c r="I115" s="5">
        <v>1</v>
      </c>
      <c r="J115" s="5">
        <f t="shared" si="77"/>
        <v>350</v>
      </c>
      <c r="K115" s="5"/>
      <c r="L115" s="5"/>
      <c r="M115" s="5">
        <v>2</v>
      </c>
      <c r="N115" s="5">
        <f t="shared" si="52"/>
        <v>120</v>
      </c>
      <c r="O115" s="5"/>
      <c r="P115" s="5"/>
      <c r="Q115" s="5">
        <v>1</v>
      </c>
      <c r="R115" s="5">
        <f t="shared" si="78"/>
        <v>0</v>
      </c>
      <c r="S115" s="5"/>
      <c r="T115" s="5">
        <f t="shared" si="79"/>
        <v>0</v>
      </c>
      <c r="U115" s="5">
        <v>1</v>
      </c>
      <c r="V115" s="5">
        <f t="shared" si="53"/>
        <v>250</v>
      </c>
      <c r="W115" s="5"/>
      <c r="X115" s="5">
        <f t="shared" si="54"/>
        <v>0</v>
      </c>
      <c r="Y115" s="5">
        <v>1</v>
      </c>
      <c r="Z115" s="5">
        <f t="shared" si="80"/>
        <v>40</v>
      </c>
      <c r="AA115" s="5"/>
      <c r="AB115" s="5"/>
      <c r="AC115" s="5"/>
      <c r="AD115" s="5">
        <f t="shared" si="81"/>
        <v>0</v>
      </c>
      <c r="AE115" s="22"/>
    </row>
    <row r="116" spans="1:31" ht="18" x14ac:dyDescent="0.25">
      <c r="A116" s="37">
        <v>110</v>
      </c>
      <c r="B116" s="5" t="s">
        <v>141</v>
      </c>
      <c r="C116" s="5"/>
      <c r="D116" s="5"/>
      <c r="E116" s="5"/>
      <c r="F116" s="5">
        <f t="shared" si="51"/>
        <v>0</v>
      </c>
      <c r="G116" s="5">
        <v>0</v>
      </c>
      <c r="H116" s="5"/>
      <c r="I116" s="5">
        <v>1</v>
      </c>
      <c r="J116" s="5">
        <f t="shared" si="77"/>
        <v>350</v>
      </c>
      <c r="K116" s="5"/>
      <c r="L116" s="5"/>
      <c r="M116" s="5">
        <v>1</v>
      </c>
      <c r="N116" s="5">
        <f t="shared" si="52"/>
        <v>60</v>
      </c>
      <c r="O116" s="5"/>
      <c r="P116" s="5"/>
      <c r="Q116" s="5"/>
      <c r="R116" s="5">
        <f t="shared" si="78"/>
        <v>0</v>
      </c>
      <c r="S116" s="5"/>
      <c r="T116" s="5">
        <f t="shared" si="79"/>
        <v>0</v>
      </c>
      <c r="U116" s="5">
        <v>1</v>
      </c>
      <c r="V116" s="5">
        <f t="shared" si="53"/>
        <v>250</v>
      </c>
      <c r="W116" s="5"/>
      <c r="X116" s="5">
        <f t="shared" si="54"/>
        <v>0</v>
      </c>
      <c r="Y116" s="5">
        <v>1</v>
      </c>
      <c r="Z116" s="5">
        <f t="shared" si="80"/>
        <v>40</v>
      </c>
      <c r="AA116" s="5"/>
      <c r="AB116" s="5"/>
      <c r="AC116" s="5">
        <v>1</v>
      </c>
      <c r="AD116" s="5">
        <f t="shared" si="81"/>
        <v>60</v>
      </c>
      <c r="AE116" s="22"/>
    </row>
    <row r="117" spans="1:31" ht="18" x14ac:dyDescent="0.25">
      <c r="A117" s="37">
        <v>111</v>
      </c>
      <c r="B117" s="5" t="s">
        <v>142</v>
      </c>
      <c r="C117" s="5"/>
      <c r="D117" s="5"/>
      <c r="E117" s="5">
        <v>0</v>
      </c>
      <c r="F117" s="5">
        <f t="shared" si="51"/>
        <v>0</v>
      </c>
      <c r="G117" s="5">
        <v>0</v>
      </c>
      <c r="H117" s="5"/>
      <c r="I117" s="5">
        <v>1</v>
      </c>
      <c r="J117" s="5">
        <f t="shared" si="77"/>
        <v>350</v>
      </c>
      <c r="K117" s="5"/>
      <c r="L117" s="5"/>
      <c r="M117" s="5">
        <v>1</v>
      </c>
      <c r="N117" s="5">
        <f t="shared" si="52"/>
        <v>60</v>
      </c>
      <c r="O117" s="5"/>
      <c r="P117" s="5"/>
      <c r="Q117" s="5"/>
      <c r="R117" s="5">
        <f t="shared" si="78"/>
        <v>0</v>
      </c>
      <c r="S117" s="5"/>
      <c r="T117" s="5">
        <f t="shared" si="79"/>
        <v>0</v>
      </c>
      <c r="U117" s="5">
        <v>1</v>
      </c>
      <c r="V117" s="5">
        <f t="shared" si="53"/>
        <v>250</v>
      </c>
      <c r="W117" s="5"/>
      <c r="X117" s="5">
        <f t="shared" si="54"/>
        <v>0</v>
      </c>
      <c r="Y117" s="5">
        <v>1</v>
      </c>
      <c r="Z117" s="5">
        <f t="shared" si="80"/>
        <v>40</v>
      </c>
      <c r="AA117" s="5"/>
      <c r="AB117" s="5"/>
      <c r="AC117" s="5">
        <v>1</v>
      </c>
      <c r="AD117" s="5">
        <f t="shared" si="81"/>
        <v>60</v>
      </c>
      <c r="AE117" s="22"/>
    </row>
    <row r="118" spans="1:31" x14ac:dyDescent="0.25">
      <c r="A118" s="37">
        <v>112</v>
      </c>
      <c r="B118" s="5" t="s">
        <v>143</v>
      </c>
      <c r="C118" s="5">
        <v>0</v>
      </c>
      <c r="D118" s="5">
        <v>0</v>
      </c>
      <c r="E118" s="5">
        <v>0</v>
      </c>
      <c r="F118" s="5">
        <f t="shared" si="51"/>
        <v>0</v>
      </c>
      <c r="G118" s="5">
        <v>0</v>
      </c>
      <c r="H118" s="11"/>
      <c r="I118" s="5">
        <v>1</v>
      </c>
      <c r="J118" s="5">
        <f t="shared" si="77"/>
        <v>350</v>
      </c>
      <c r="K118" s="5">
        <v>0</v>
      </c>
      <c r="L118" s="5">
        <v>0</v>
      </c>
      <c r="M118" s="5">
        <v>1</v>
      </c>
      <c r="N118" s="5">
        <f t="shared" si="52"/>
        <v>60</v>
      </c>
      <c r="O118" s="5">
        <v>0</v>
      </c>
      <c r="P118" s="5">
        <v>0</v>
      </c>
      <c r="Q118" s="5">
        <v>0</v>
      </c>
      <c r="R118" s="5">
        <f t="shared" si="78"/>
        <v>0</v>
      </c>
      <c r="S118" s="5"/>
      <c r="T118" s="5">
        <f t="shared" si="79"/>
        <v>0</v>
      </c>
      <c r="U118" s="5">
        <v>1</v>
      </c>
      <c r="V118" s="5">
        <f t="shared" si="53"/>
        <v>250</v>
      </c>
      <c r="W118" s="5">
        <v>0</v>
      </c>
      <c r="X118" s="5">
        <f t="shared" si="54"/>
        <v>0</v>
      </c>
      <c r="Y118" s="5">
        <v>1</v>
      </c>
      <c r="Z118" s="5">
        <f t="shared" si="80"/>
        <v>40</v>
      </c>
      <c r="AA118" s="5">
        <v>0</v>
      </c>
      <c r="AB118" s="5">
        <v>0</v>
      </c>
      <c r="AC118" s="5">
        <v>0</v>
      </c>
      <c r="AD118" s="5">
        <f t="shared" si="81"/>
        <v>0</v>
      </c>
      <c r="AE118" s="22"/>
    </row>
    <row r="119" spans="1:31" ht="18" x14ac:dyDescent="0.25">
      <c r="A119" s="37">
        <v>113</v>
      </c>
      <c r="B119" s="5" t="s">
        <v>144</v>
      </c>
      <c r="C119" s="5"/>
      <c r="D119" s="5"/>
      <c r="E119" s="5"/>
      <c r="F119" s="5">
        <f t="shared" si="51"/>
        <v>0</v>
      </c>
      <c r="G119" s="5">
        <v>0</v>
      </c>
      <c r="H119" s="5"/>
      <c r="I119" s="5">
        <v>1</v>
      </c>
      <c r="J119" s="5">
        <f t="shared" si="77"/>
        <v>350</v>
      </c>
      <c r="K119" s="5"/>
      <c r="L119" s="5"/>
      <c r="M119" s="5">
        <v>1</v>
      </c>
      <c r="N119" s="5">
        <f t="shared" si="52"/>
        <v>60</v>
      </c>
      <c r="O119" s="5"/>
      <c r="P119" s="5"/>
      <c r="Q119" s="5"/>
      <c r="R119" s="5">
        <f t="shared" si="78"/>
        <v>0</v>
      </c>
      <c r="S119" s="5"/>
      <c r="T119" s="5">
        <f t="shared" si="79"/>
        <v>0</v>
      </c>
      <c r="U119" s="5">
        <v>1</v>
      </c>
      <c r="V119" s="5">
        <f t="shared" si="53"/>
        <v>250</v>
      </c>
      <c r="W119" s="5"/>
      <c r="X119" s="5">
        <f t="shared" si="54"/>
        <v>0</v>
      </c>
      <c r="Y119" s="5">
        <v>1</v>
      </c>
      <c r="Z119" s="5">
        <f t="shared" si="80"/>
        <v>40</v>
      </c>
      <c r="AA119" s="5"/>
      <c r="AB119" s="5"/>
      <c r="AC119" s="5">
        <v>1</v>
      </c>
      <c r="AD119" s="5">
        <f t="shared" si="81"/>
        <v>60</v>
      </c>
      <c r="AE119" s="22"/>
    </row>
    <row r="120" spans="1:31" ht="18" x14ac:dyDescent="0.25">
      <c r="A120" s="37">
        <v>114</v>
      </c>
      <c r="B120" s="5" t="s">
        <v>145</v>
      </c>
      <c r="C120" s="5">
        <v>0</v>
      </c>
      <c r="D120" s="5">
        <v>0</v>
      </c>
      <c r="E120" s="5">
        <v>0</v>
      </c>
      <c r="F120" s="5">
        <f t="shared" si="51"/>
        <v>0</v>
      </c>
      <c r="G120" s="5">
        <v>0</v>
      </c>
      <c r="H120" s="5">
        <v>0</v>
      </c>
      <c r="I120" s="5">
        <v>1</v>
      </c>
      <c r="J120" s="5">
        <f t="shared" ref="J120:J121" si="82">I120*350</f>
        <v>350</v>
      </c>
      <c r="K120" s="5"/>
      <c r="L120" s="5"/>
      <c r="M120" s="5">
        <v>1</v>
      </c>
      <c r="N120" s="5">
        <f t="shared" si="52"/>
        <v>60</v>
      </c>
      <c r="O120" s="5">
        <v>0</v>
      </c>
      <c r="P120" s="5">
        <v>0</v>
      </c>
      <c r="Q120" s="5">
        <v>0</v>
      </c>
      <c r="R120" s="5">
        <f t="shared" ref="R120:R121" si="83">E120*140</f>
        <v>0</v>
      </c>
      <c r="S120" s="5"/>
      <c r="T120" s="5">
        <f t="shared" ref="T120:T121" si="84">S120*200</f>
        <v>0</v>
      </c>
      <c r="U120" s="5">
        <v>1</v>
      </c>
      <c r="V120" s="5">
        <f t="shared" si="53"/>
        <v>250</v>
      </c>
      <c r="W120" s="5">
        <v>0</v>
      </c>
      <c r="X120" s="5">
        <f t="shared" si="54"/>
        <v>0</v>
      </c>
      <c r="Y120" s="5">
        <v>1</v>
      </c>
      <c r="Z120" s="5">
        <v>0</v>
      </c>
      <c r="AA120" s="5"/>
      <c r="AB120" s="5"/>
      <c r="AC120" s="5"/>
      <c r="AD120" s="5"/>
      <c r="AE120" s="22"/>
    </row>
    <row r="121" spans="1:31" ht="18" x14ac:dyDescent="0.25">
      <c r="A121" s="37">
        <v>115</v>
      </c>
      <c r="B121" s="5" t="s">
        <v>146</v>
      </c>
      <c r="C121" s="5">
        <v>0</v>
      </c>
      <c r="D121" s="5">
        <v>0</v>
      </c>
      <c r="E121" s="5">
        <v>0</v>
      </c>
      <c r="F121" s="5">
        <f t="shared" si="51"/>
        <v>0</v>
      </c>
      <c r="G121" s="5">
        <v>0</v>
      </c>
      <c r="H121" s="5">
        <v>0</v>
      </c>
      <c r="I121" s="5">
        <v>1</v>
      </c>
      <c r="J121" s="5">
        <f t="shared" si="82"/>
        <v>350</v>
      </c>
      <c r="K121" s="5"/>
      <c r="L121" s="11"/>
      <c r="M121" s="5">
        <v>1</v>
      </c>
      <c r="N121" s="5">
        <f t="shared" si="52"/>
        <v>60</v>
      </c>
      <c r="O121" s="5">
        <v>0</v>
      </c>
      <c r="P121" s="5">
        <v>0</v>
      </c>
      <c r="Q121" s="5">
        <v>0</v>
      </c>
      <c r="R121" s="5">
        <f t="shared" si="83"/>
        <v>0</v>
      </c>
      <c r="S121" s="5"/>
      <c r="T121" s="5">
        <f t="shared" si="84"/>
        <v>0</v>
      </c>
      <c r="U121" s="5">
        <v>1</v>
      </c>
      <c r="V121" s="5">
        <f t="shared" si="53"/>
        <v>250</v>
      </c>
      <c r="W121" s="5">
        <v>0</v>
      </c>
      <c r="X121" s="5">
        <f t="shared" si="54"/>
        <v>0</v>
      </c>
      <c r="Y121" s="5">
        <v>1</v>
      </c>
      <c r="Z121" s="5">
        <v>0</v>
      </c>
      <c r="AA121" s="5">
        <v>0</v>
      </c>
      <c r="AB121" s="5">
        <v>0</v>
      </c>
      <c r="AC121" s="5">
        <v>0</v>
      </c>
      <c r="AD121" s="5">
        <v>0</v>
      </c>
      <c r="AE121" s="22"/>
    </row>
    <row r="122" spans="1:31" ht="18" x14ac:dyDescent="0.25">
      <c r="A122" s="37">
        <v>116</v>
      </c>
      <c r="B122" s="5" t="s">
        <v>147</v>
      </c>
      <c r="C122" s="5"/>
      <c r="D122" s="5"/>
      <c r="E122" s="5"/>
      <c r="F122" s="5">
        <f t="shared" si="51"/>
        <v>0</v>
      </c>
      <c r="G122" s="5">
        <v>0</v>
      </c>
      <c r="H122" s="5"/>
      <c r="I122" s="5">
        <v>1</v>
      </c>
      <c r="J122" s="5">
        <f t="shared" ref="J122:J130" si="85">I122*350</f>
        <v>350</v>
      </c>
      <c r="K122" s="5"/>
      <c r="L122" s="5"/>
      <c r="M122" s="5">
        <v>1</v>
      </c>
      <c r="N122" s="5">
        <f t="shared" si="52"/>
        <v>60</v>
      </c>
      <c r="O122" s="5"/>
      <c r="P122" s="5"/>
      <c r="Q122" s="5"/>
      <c r="R122" s="5">
        <f t="shared" ref="R122:R131" si="86">E122*140</f>
        <v>0</v>
      </c>
      <c r="S122" s="5"/>
      <c r="T122" s="5">
        <f t="shared" ref="T122:T130" si="87">S122*200</f>
        <v>0</v>
      </c>
      <c r="U122" s="5">
        <v>1</v>
      </c>
      <c r="V122" s="5">
        <f t="shared" si="53"/>
        <v>250</v>
      </c>
      <c r="W122" s="5"/>
      <c r="X122" s="5">
        <f t="shared" si="54"/>
        <v>0</v>
      </c>
      <c r="Y122" s="5">
        <v>1</v>
      </c>
      <c r="Z122" s="5">
        <f t="shared" ref="Z122:Z131" si="88">Y122*40</f>
        <v>40</v>
      </c>
      <c r="AA122" s="5"/>
      <c r="AB122" s="5"/>
      <c r="AC122" s="5">
        <v>0</v>
      </c>
      <c r="AD122" s="5">
        <f t="shared" ref="AD122:AD131" si="89">AC122*60</f>
        <v>0</v>
      </c>
      <c r="AE122" s="22"/>
    </row>
    <row r="123" spans="1:31" ht="18" x14ac:dyDescent="0.25">
      <c r="A123" s="37">
        <v>117</v>
      </c>
      <c r="B123" s="5" t="s">
        <v>148</v>
      </c>
      <c r="C123" s="5"/>
      <c r="D123" s="5"/>
      <c r="E123" s="5">
        <v>0</v>
      </c>
      <c r="F123" s="5">
        <f t="shared" si="51"/>
        <v>0</v>
      </c>
      <c r="G123" s="5">
        <v>0</v>
      </c>
      <c r="H123" s="5"/>
      <c r="I123" s="5">
        <v>1</v>
      </c>
      <c r="J123" s="5">
        <f t="shared" si="85"/>
        <v>350</v>
      </c>
      <c r="K123" s="5"/>
      <c r="L123" s="5"/>
      <c r="M123" s="5">
        <v>1</v>
      </c>
      <c r="N123" s="5">
        <f t="shared" si="52"/>
        <v>60</v>
      </c>
      <c r="O123" s="5"/>
      <c r="P123" s="5"/>
      <c r="Q123" s="5"/>
      <c r="R123" s="5">
        <f t="shared" si="86"/>
        <v>0</v>
      </c>
      <c r="S123" s="5"/>
      <c r="T123" s="5">
        <f t="shared" si="87"/>
        <v>0</v>
      </c>
      <c r="U123" s="5">
        <v>1</v>
      </c>
      <c r="V123" s="5">
        <f t="shared" si="53"/>
        <v>250</v>
      </c>
      <c r="W123" s="5"/>
      <c r="X123" s="5">
        <f t="shared" si="54"/>
        <v>0</v>
      </c>
      <c r="Y123" s="5">
        <v>1</v>
      </c>
      <c r="Z123" s="5">
        <f t="shared" si="88"/>
        <v>40</v>
      </c>
      <c r="AA123" s="5"/>
      <c r="AB123" s="5"/>
      <c r="AC123" s="5">
        <v>0</v>
      </c>
      <c r="AD123" s="5">
        <f t="shared" si="89"/>
        <v>0</v>
      </c>
      <c r="AE123" s="22"/>
    </row>
    <row r="124" spans="1:31" ht="18" x14ac:dyDescent="0.25">
      <c r="A124" s="37">
        <v>118</v>
      </c>
      <c r="B124" s="5" t="s">
        <v>149</v>
      </c>
      <c r="C124" s="5">
        <v>0</v>
      </c>
      <c r="D124" s="5">
        <v>0</v>
      </c>
      <c r="E124" s="5"/>
      <c r="F124" s="5">
        <f t="shared" si="51"/>
        <v>0</v>
      </c>
      <c r="G124" s="5">
        <v>0</v>
      </c>
      <c r="H124" s="11"/>
      <c r="I124" s="5">
        <v>1</v>
      </c>
      <c r="J124" s="5">
        <f t="shared" si="85"/>
        <v>350</v>
      </c>
      <c r="K124" s="5"/>
      <c r="L124" s="11"/>
      <c r="M124" s="5">
        <v>1</v>
      </c>
      <c r="N124" s="5">
        <f t="shared" si="52"/>
        <v>60</v>
      </c>
      <c r="O124" s="5">
        <v>0</v>
      </c>
      <c r="P124" s="5">
        <v>0</v>
      </c>
      <c r="Q124" s="5">
        <v>2</v>
      </c>
      <c r="R124" s="5">
        <f t="shared" si="86"/>
        <v>0</v>
      </c>
      <c r="S124" s="5"/>
      <c r="T124" s="5">
        <f t="shared" si="87"/>
        <v>0</v>
      </c>
      <c r="U124" s="5">
        <v>1</v>
      </c>
      <c r="V124" s="5">
        <f t="shared" si="53"/>
        <v>250</v>
      </c>
      <c r="W124" s="5">
        <v>0</v>
      </c>
      <c r="X124" s="5">
        <f t="shared" si="54"/>
        <v>0</v>
      </c>
      <c r="Y124" s="5">
        <v>1</v>
      </c>
      <c r="Z124" s="5">
        <f t="shared" si="88"/>
        <v>40</v>
      </c>
      <c r="AA124" s="5">
        <v>0</v>
      </c>
      <c r="AB124" s="5">
        <v>0</v>
      </c>
      <c r="AC124" s="5">
        <v>0</v>
      </c>
      <c r="AD124" s="5">
        <f t="shared" si="89"/>
        <v>0</v>
      </c>
      <c r="AE124" s="22"/>
    </row>
    <row r="125" spans="1:31" ht="18" x14ac:dyDescent="0.25">
      <c r="A125" s="37">
        <v>119</v>
      </c>
      <c r="B125" s="5" t="s">
        <v>150</v>
      </c>
      <c r="C125" s="5"/>
      <c r="D125" s="5"/>
      <c r="E125" s="5">
        <v>0</v>
      </c>
      <c r="F125" s="5">
        <f t="shared" si="51"/>
        <v>0</v>
      </c>
      <c r="G125" s="5">
        <v>0</v>
      </c>
      <c r="H125" s="5"/>
      <c r="I125" s="5">
        <v>1</v>
      </c>
      <c r="J125" s="5">
        <f t="shared" si="85"/>
        <v>350</v>
      </c>
      <c r="K125" s="5"/>
      <c r="L125" s="5"/>
      <c r="M125" s="5">
        <v>1</v>
      </c>
      <c r="N125" s="5">
        <f t="shared" si="52"/>
        <v>60</v>
      </c>
      <c r="O125" s="5"/>
      <c r="P125" s="5"/>
      <c r="Q125" s="5"/>
      <c r="R125" s="5">
        <f t="shared" si="86"/>
        <v>0</v>
      </c>
      <c r="S125" s="5"/>
      <c r="T125" s="5">
        <f t="shared" si="87"/>
        <v>0</v>
      </c>
      <c r="U125" s="5">
        <v>1</v>
      </c>
      <c r="V125" s="5">
        <f t="shared" si="53"/>
        <v>250</v>
      </c>
      <c r="W125" s="5"/>
      <c r="X125" s="5">
        <f t="shared" si="54"/>
        <v>0</v>
      </c>
      <c r="Y125" s="5">
        <v>1</v>
      </c>
      <c r="Z125" s="5">
        <f t="shared" si="88"/>
        <v>40</v>
      </c>
      <c r="AA125" s="5"/>
      <c r="AB125" s="5"/>
      <c r="AC125" s="5">
        <v>0</v>
      </c>
      <c r="AD125" s="5">
        <f t="shared" si="89"/>
        <v>0</v>
      </c>
      <c r="AE125" s="22"/>
    </row>
    <row r="126" spans="1:31" ht="18" x14ac:dyDescent="0.25">
      <c r="A126" s="37">
        <v>120</v>
      </c>
      <c r="B126" s="5" t="s">
        <v>151</v>
      </c>
      <c r="C126" s="5"/>
      <c r="D126" s="5"/>
      <c r="E126" s="5"/>
      <c r="F126" s="5">
        <f t="shared" si="51"/>
        <v>0</v>
      </c>
      <c r="G126" s="5">
        <v>0</v>
      </c>
      <c r="H126" s="5"/>
      <c r="I126" s="5">
        <v>1</v>
      </c>
      <c r="J126" s="5">
        <f t="shared" si="85"/>
        <v>350</v>
      </c>
      <c r="K126" s="5"/>
      <c r="L126" s="5"/>
      <c r="M126" s="5">
        <v>1</v>
      </c>
      <c r="N126" s="5">
        <f t="shared" si="52"/>
        <v>60</v>
      </c>
      <c r="O126" s="5"/>
      <c r="P126" s="5"/>
      <c r="Q126" s="5"/>
      <c r="R126" s="5">
        <f t="shared" si="86"/>
        <v>0</v>
      </c>
      <c r="S126" s="5"/>
      <c r="T126" s="5">
        <f t="shared" si="87"/>
        <v>0</v>
      </c>
      <c r="U126" s="5">
        <v>0</v>
      </c>
      <c r="V126" s="5">
        <f t="shared" si="53"/>
        <v>0</v>
      </c>
      <c r="W126" s="5"/>
      <c r="X126" s="5">
        <f t="shared" si="54"/>
        <v>0</v>
      </c>
      <c r="Y126" s="5">
        <v>1</v>
      </c>
      <c r="Z126" s="5">
        <f t="shared" si="88"/>
        <v>40</v>
      </c>
      <c r="AA126" s="5"/>
      <c r="AB126" s="5"/>
      <c r="AC126" s="5">
        <v>0</v>
      </c>
      <c r="AD126" s="5">
        <f t="shared" si="89"/>
        <v>0</v>
      </c>
      <c r="AE126" s="22"/>
    </row>
    <row r="127" spans="1:31" ht="18" x14ac:dyDescent="0.25">
      <c r="A127" s="37">
        <v>121</v>
      </c>
      <c r="B127" s="5" t="s">
        <v>152</v>
      </c>
      <c r="C127" s="5"/>
      <c r="D127" s="5"/>
      <c r="E127" s="5">
        <v>0</v>
      </c>
      <c r="F127" s="5">
        <f t="shared" si="51"/>
        <v>0</v>
      </c>
      <c r="G127" s="5">
        <v>0</v>
      </c>
      <c r="H127" s="5"/>
      <c r="I127" s="5">
        <v>1</v>
      </c>
      <c r="J127" s="5">
        <f t="shared" si="85"/>
        <v>350</v>
      </c>
      <c r="K127" s="5"/>
      <c r="L127" s="5"/>
      <c r="M127" s="5">
        <v>1</v>
      </c>
      <c r="N127" s="5">
        <f t="shared" si="52"/>
        <v>60</v>
      </c>
      <c r="O127" s="5"/>
      <c r="P127" s="5"/>
      <c r="Q127" s="5"/>
      <c r="R127" s="5">
        <f t="shared" si="86"/>
        <v>0</v>
      </c>
      <c r="S127" s="5"/>
      <c r="T127" s="5">
        <f t="shared" si="87"/>
        <v>0</v>
      </c>
      <c r="U127" s="5">
        <v>1</v>
      </c>
      <c r="V127" s="5">
        <f t="shared" si="53"/>
        <v>250</v>
      </c>
      <c r="W127" s="5"/>
      <c r="X127" s="5">
        <f t="shared" si="54"/>
        <v>0</v>
      </c>
      <c r="Y127" s="5">
        <v>1</v>
      </c>
      <c r="Z127" s="5">
        <f t="shared" si="88"/>
        <v>40</v>
      </c>
      <c r="AA127" s="5"/>
      <c r="AB127" s="5"/>
      <c r="AC127" s="5">
        <v>0</v>
      </c>
      <c r="AD127" s="5">
        <f t="shared" si="89"/>
        <v>0</v>
      </c>
      <c r="AE127" s="22"/>
    </row>
    <row r="128" spans="1:31" ht="18" x14ac:dyDescent="0.25">
      <c r="A128" s="37">
        <v>122</v>
      </c>
      <c r="B128" s="5" t="s">
        <v>153</v>
      </c>
      <c r="C128" s="5"/>
      <c r="D128" s="5"/>
      <c r="E128" s="5">
        <v>0</v>
      </c>
      <c r="F128" s="5">
        <f t="shared" si="51"/>
        <v>0</v>
      </c>
      <c r="G128" s="5">
        <v>0</v>
      </c>
      <c r="H128" s="5"/>
      <c r="I128" s="5">
        <v>1</v>
      </c>
      <c r="J128" s="5">
        <f t="shared" si="85"/>
        <v>350</v>
      </c>
      <c r="K128" s="5"/>
      <c r="L128" s="5"/>
      <c r="M128" s="5">
        <v>1</v>
      </c>
      <c r="N128" s="5">
        <f t="shared" si="52"/>
        <v>60</v>
      </c>
      <c r="O128" s="5"/>
      <c r="P128" s="5"/>
      <c r="Q128" s="5"/>
      <c r="R128" s="5">
        <f t="shared" si="86"/>
        <v>0</v>
      </c>
      <c r="S128" s="5"/>
      <c r="T128" s="5">
        <f t="shared" si="87"/>
        <v>0</v>
      </c>
      <c r="U128" s="5">
        <v>1</v>
      </c>
      <c r="V128" s="5">
        <f t="shared" si="53"/>
        <v>250</v>
      </c>
      <c r="W128" s="5"/>
      <c r="X128" s="5">
        <f t="shared" si="54"/>
        <v>0</v>
      </c>
      <c r="Y128" s="5">
        <v>1</v>
      </c>
      <c r="Z128" s="5">
        <f t="shared" si="88"/>
        <v>40</v>
      </c>
      <c r="AA128" s="5"/>
      <c r="AB128" s="5"/>
      <c r="AC128" s="5">
        <v>1</v>
      </c>
      <c r="AD128" s="5">
        <f t="shared" si="89"/>
        <v>60</v>
      </c>
      <c r="AE128" s="22"/>
    </row>
    <row r="129" spans="1:31" ht="18" x14ac:dyDescent="0.25">
      <c r="A129" s="37">
        <v>123</v>
      </c>
      <c r="B129" s="5" t="s">
        <v>154</v>
      </c>
      <c r="C129" s="5"/>
      <c r="D129" s="5"/>
      <c r="E129" s="5">
        <v>0</v>
      </c>
      <c r="F129" s="5">
        <f t="shared" si="51"/>
        <v>0</v>
      </c>
      <c r="G129" s="5">
        <v>0</v>
      </c>
      <c r="H129" s="5"/>
      <c r="I129" s="5">
        <v>1</v>
      </c>
      <c r="J129" s="5">
        <f t="shared" si="85"/>
        <v>350</v>
      </c>
      <c r="K129" s="5"/>
      <c r="L129" s="5"/>
      <c r="M129" s="5">
        <v>1</v>
      </c>
      <c r="N129" s="5">
        <f t="shared" si="52"/>
        <v>60</v>
      </c>
      <c r="O129" s="5"/>
      <c r="P129" s="5"/>
      <c r="Q129" s="5"/>
      <c r="R129" s="5">
        <f t="shared" si="86"/>
        <v>0</v>
      </c>
      <c r="S129" s="5"/>
      <c r="T129" s="5">
        <f t="shared" si="87"/>
        <v>0</v>
      </c>
      <c r="U129" s="5">
        <v>1</v>
      </c>
      <c r="V129" s="5">
        <f t="shared" si="53"/>
        <v>250</v>
      </c>
      <c r="W129" s="5"/>
      <c r="X129" s="5">
        <f t="shared" si="54"/>
        <v>0</v>
      </c>
      <c r="Y129" s="5">
        <v>1</v>
      </c>
      <c r="Z129" s="5">
        <f t="shared" si="88"/>
        <v>40</v>
      </c>
      <c r="AA129" s="5"/>
      <c r="AB129" s="5"/>
      <c r="AC129" s="5">
        <v>1</v>
      </c>
      <c r="AD129" s="5">
        <f t="shared" si="89"/>
        <v>60</v>
      </c>
      <c r="AE129" s="22"/>
    </row>
    <row r="130" spans="1:31" ht="18" x14ac:dyDescent="0.25">
      <c r="A130" s="37">
        <v>124</v>
      </c>
      <c r="B130" s="5" t="s">
        <v>155</v>
      </c>
      <c r="C130" s="5"/>
      <c r="D130" s="5"/>
      <c r="E130" s="5">
        <v>0</v>
      </c>
      <c r="F130" s="5"/>
      <c r="G130" s="5">
        <v>0</v>
      </c>
      <c r="H130" s="5"/>
      <c r="I130" s="5">
        <v>1</v>
      </c>
      <c r="J130" s="5">
        <f t="shared" si="85"/>
        <v>350</v>
      </c>
      <c r="K130" s="5"/>
      <c r="L130" s="5"/>
      <c r="M130" s="5">
        <v>1</v>
      </c>
      <c r="N130" s="5">
        <f t="shared" si="52"/>
        <v>60</v>
      </c>
      <c r="O130" s="5"/>
      <c r="P130" s="5"/>
      <c r="Q130" s="5"/>
      <c r="R130" s="5">
        <f t="shared" si="86"/>
        <v>0</v>
      </c>
      <c r="S130" s="5"/>
      <c r="T130" s="5">
        <f t="shared" si="87"/>
        <v>0</v>
      </c>
      <c r="U130" s="5">
        <v>1</v>
      </c>
      <c r="V130" s="5">
        <f t="shared" si="53"/>
        <v>250</v>
      </c>
      <c r="W130" s="5"/>
      <c r="X130" s="5">
        <f t="shared" si="54"/>
        <v>0</v>
      </c>
      <c r="Y130" s="5">
        <v>1</v>
      </c>
      <c r="Z130" s="5">
        <f t="shared" si="88"/>
        <v>40</v>
      </c>
      <c r="AA130" s="5"/>
      <c r="AB130" s="5"/>
      <c r="AC130" s="5">
        <v>1</v>
      </c>
      <c r="AD130" s="5">
        <f t="shared" si="89"/>
        <v>60</v>
      </c>
      <c r="AE130" s="22"/>
    </row>
    <row r="131" spans="1:31" ht="36" x14ac:dyDescent="0.25">
      <c r="A131" s="37">
        <v>125</v>
      </c>
      <c r="B131" s="6" t="s">
        <v>156</v>
      </c>
      <c r="C131" s="19">
        <v>0</v>
      </c>
      <c r="D131" s="6">
        <f t="shared" ref="D131" si="90">C131*600</f>
        <v>0</v>
      </c>
      <c r="E131" s="19">
        <v>1</v>
      </c>
      <c r="F131" s="5">
        <f t="shared" si="51"/>
        <v>500</v>
      </c>
      <c r="G131" s="19">
        <v>0</v>
      </c>
      <c r="H131" s="6">
        <v>4</v>
      </c>
      <c r="I131" s="19">
        <v>2</v>
      </c>
      <c r="J131" s="6">
        <f t="shared" ref="J131" si="91">I131*350</f>
        <v>700</v>
      </c>
      <c r="K131" s="19">
        <v>0</v>
      </c>
      <c r="L131" s="6">
        <f t="shared" ref="L131" si="92">K131*300</f>
        <v>0</v>
      </c>
      <c r="M131" s="19">
        <v>12</v>
      </c>
      <c r="N131" s="5">
        <f t="shared" si="52"/>
        <v>720</v>
      </c>
      <c r="O131" s="19">
        <v>2</v>
      </c>
      <c r="P131" s="6">
        <f t="shared" ref="P131" si="93">O131*200</f>
        <v>400</v>
      </c>
      <c r="Q131" s="19">
        <v>9</v>
      </c>
      <c r="R131" s="5">
        <f t="shared" si="86"/>
        <v>140</v>
      </c>
      <c r="S131" s="19">
        <v>2</v>
      </c>
      <c r="T131" s="5">
        <f>S131*150</f>
        <v>300</v>
      </c>
      <c r="U131" s="19">
        <v>0</v>
      </c>
      <c r="V131" s="5">
        <f t="shared" si="53"/>
        <v>0</v>
      </c>
      <c r="W131" s="19">
        <v>0</v>
      </c>
      <c r="X131" s="5">
        <f t="shared" si="54"/>
        <v>0</v>
      </c>
      <c r="Y131" s="19">
        <f>Q131</f>
        <v>9</v>
      </c>
      <c r="Z131" s="5">
        <f t="shared" si="88"/>
        <v>360</v>
      </c>
      <c r="AA131" s="19">
        <v>0</v>
      </c>
      <c r="AB131" s="19">
        <v>0</v>
      </c>
      <c r="AC131" s="19">
        <v>2</v>
      </c>
      <c r="AD131" s="5">
        <f t="shared" si="89"/>
        <v>120</v>
      </c>
      <c r="AE131" s="28"/>
    </row>
    <row r="132" spans="1:31" ht="45" x14ac:dyDescent="0.25">
      <c r="A132" s="37">
        <v>126</v>
      </c>
      <c r="B132" s="5" t="s">
        <v>157</v>
      </c>
      <c r="C132" s="5"/>
      <c r="D132" s="5"/>
      <c r="E132" s="5"/>
      <c r="F132" s="5">
        <f t="shared" si="51"/>
        <v>0</v>
      </c>
      <c r="G132" s="5"/>
      <c r="H132" s="5"/>
      <c r="I132" s="5"/>
      <c r="J132" s="5"/>
      <c r="K132" s="5"/>
      <c r="L132" s="5"/>
      <c r="M132" s="5"/>
      <c r="N132" s="5">
        <f t="shared" si="52"/>
        <v>0</v>
      </c>
      <c r="O132" s="5"/>
      <c r="P132" s="5"/>
      <c r="Q132" s="5"/>
      <c r="R132" s="5"/>
      <c r="S132" s="5"/>
      <c r="T132" s="5">
        <f t="shared" ref="T132:T179" si="94">S132*150</f>
        <v>0</v>
      </c>
      <c r="U132" s="5"/>
      <c r="V132" s="5">
        <f t="shared" si="53"/>
        <v>0</v>
      </c>
      <c r="W132" s="5"/>
      <c r="X132" s="5">
        <f t="shared" si="54"/>
        <v>0</v>
      </c>
      <c r="Y132" s="5">
        <v>1</v>
      </c>
      <c r="Z132" s="5"/>
      <c r="AA132" s="5"/>
      <c r="AB132" s="5"/>
      <c r="AC132" s="5"/>
      <c r="AD132" s="5"/>
      <c r="AE132" s="22"/>
    </row>
    <row r="133" spans="1:31" ht="36" x14ac:dyDescent="0.25">
      <c r="A133" s="37">
        <v>127</v>
      </c>
      <c r="B133" s="5" t="s">
        <v>158</v>
      </c>
      <c r="C133" s="5"/>
      <c r="D133" s="5"/>
      <c r="E133" s="5"/>
      <c r="F133" s="5">
        <f t="shared" si="51"/>
        <v>0</v>
      </c>
      <c r="G133" s="5"/>
      <c r="H133" s="5"/>
      <c r="I133" s="5"/>
      <c r="J133" s="5"/>
      <c r="K133" s="5"/>
      <c r="L133" s="5"/>
      <c r="M133" s="5"/>
      <c r="N133" s="5">
        <f t="shared" si="52"/>
        <v>0</v>
      </c>
      <c r="O133" s="5"/>
      <c r="P133" s="5"/>
      <c r="Q133" s="5"/>
      <c r="R133" s="5"/>
      <c r="S133" s="5"/>
      <c r="T133" s="5">
        <f t="shared" si="94"/>
        <v>0</v>
      </c>
      <c r="U133" s="5"/>
      <c r="V133" s="5">
        <f t="shared" si="53"/>
        <v>0</v>
      </c>
      <c r="W133" s="5"/>
      <c r="X133" s="5">
        <f t="shared" si="54"/>
        <v>0</v>
      </c>
      <c r="Y133" s="5">
        <v>1</v>
      </c>
      <c r="Z133" s="5"/>
      <c r="AA133" s="5"/>
      <c r="AB133" s="5"/>
      <c r="AC133" s="5"/>
      <c r="AD133" s="5"/>
      <c r="AE133" s="22"/>
    </row>
    <row r="134" spans="1:31" ht="36" x14ac:dyDescent="0.25">
      <c r="A134" s="37">
        <v>128</v>
      </c>
      <c r="B134" s="6" t="s">
        <v>159</v>
      </c>
      <c r="C134" s="6">
        <v>2</v>
      </c>
      <c r="D134" s="6">
        <f>C134*600</f>
        <v>1200</v>
      </c>
      <c r="E134" s="6">
        <v>4</v>
      </c>
      <c r="F134" s="5">
        <f>E134*500</f>
        <v>2000</v>
      </c>
      <c r="G134" s="6">
        <v>9</v>
      </c>
      <c r="H134" s="6">
        <f>G134*400</f>
        <v>3600</v>
      </c>
      <c r="I134" s="6">
        <v>14</v>
      </c>
      <c r="J134" s="6">
        <f>I134*350</f>
        <v>4900</v>
      </c>
      <c r="K134" s="6">
        <v>0</v>
      </c>
      <c r="L134" s="6">
        <f>K134*300</f>
        <v>0</v>
      </c>
      <c r="M134" s="6">
        <v>40</v>
      </c>
      <c r="N134" s="5">
        <f t="shared" si="52"/>
        <v>2400</v>
      </c>
      <c r="O134" s="6">
        <v>15</v>
      </c>
      <c r="P134" s="6">
        <f>O134*200</f>
        <v>3000</v>
      </c>
      <c r="Q134" s="6">
        <v>60</v>
      </c>
      <c r="R134" s="6">
        <f>Q134*140</f>
        <v>8400</v>
      </c>
      <c r="S134" s="6">
        <v>3</v>
      </c>
      <c r="T134" s="5">
        <f t="shared" si="94"/>
        <v>450</v>
      </c>
      <c r="U134" s="6">
        <v>0</v>
      </c>
      <c r="V134" s="5">
        <f t="shared" si="53"/>
        <v>0</v>
      </c>
      <c r="W134" s="6">
        <f>O134</f>
        <v>15</v>
      </c>
      <c r="X134" s="5">
        <f t="shared" si="54"/>
        <v>900</v>
      </c>
      <c r="Y134" s="8">
        <v>25</v>
      </c>
      <c r="Z134" s="8">
        <f>Y134*40</f>
        <v>1000</v>
      </c>
      <c r="AA134" s="6">
        <v>0</v>
      </c>
      <c r="AB134" s="6">
        <f>80*AA134</f>
        <v>0</v>
      </c>
      <c r="AC134" s="6">
        <v>6</v>
      </c>
      <c r="AD134" s="6">
        <f>AC134*60</f>
        <v>360</v>
      </c>
      <c r="AE134" s="28"/>
    </row>
    <row r="135" spans="1:31" ht="27" x14ac:dyDescent="0.25">
      <c r="A135" s="37">
        <v>129</v>
      </c>
      <c r="B135" s="5" t="s">
        <v>160</v>
      </c>
      <c r="C135" s="5">
        <v>1</v>
      </c>
      <c r="D135" s="6">
        <f t="shared" ref="D135:D179" si="95">C135*600</f>
        <v>600</v>
      </c>
      <c r="E135" s="5">
        <v>2</v>
      </c>
      <c r="F135" s="5">
        <f t="shared" ref="F135:F179" si="96">E135*500</f>
        <v>1000</v>
      </c>
      <c r="G135" s="5">
        <v>3</v>
      </c>
      <c r="H135" s="6">
        <f t="shared" ref="H135:H179" si="97">G135*400</f>
        <v>1200</v>
      </c>
      <c r="I135" s="5">
        <v>4</v>
      </c>
      <c r="J135" s="6">
        <f t="shared" ref="J135:J179" si="98">I135*350</f>
        <v>1400</v>
      </c>
      <c r="K135" s="5">
        <v>0</v>
      </c>
      <c r="L135" s="6">
        <f t="shared" ref="L135:L179" si="99">K135*300</f>
        <v>0</v>
      </c>
      <c r="M135" s="5">
        <v>15</v>
      </c>
      <c r="N135" s="5">
        <f t="shared" si="52"/>
        <v>900</v>
      </c>
      <c r="O135" s="5">
        <v>10</v>
      </c>
      <c r="P135" s="6">
        <f t="shared" ref="P135:P179" si="100">O135*200</f>
        <v>2000</v>
      </c>
      <c r="Q135" s="5">
        <v>40</v>
      </c>
      <c r="R135" s="6">
        <f t="shared" ref="R135:R179" si="101">Q135*140</f>
        <v>5600</v>
      </c>
      <c r="S135" s="5">
        <v>2</v>
      </c>
      <c r="T135" s="5">
        <f t="shared" si="94"/>
        <v>300</v>
      </c>
      <c r="U135" s="5">
        <v>0</v>
      </c>
      <c r="V135" s="5">
        <f t="shared" si="53"/>
        <v>0</v>
      </c>
      <c r="W135" s="6">
        <f>O135</f>
        <v>10</v>
      </c>
      <c r="X135" s="5">
        <f t="shared" si="54"/>
        <v>600</v>
      </c>
      <c r="Y135" s="8">
        <v>15</v>
      </c>
      <c r="Z135" s="8">
        <f t="shared" ref="Z135:Z178" si="102">Y135*40</f>
        <v>600</v>
      </c>
      <c r="AA135" s="5">
        <v>0</v>
      </c>
      <c r="AB135" s="6">
        <f t="shared" ref="AB135:AB179" si="103">80*AA135</f>
        <v>0</v>
      </c>
      <c r="AC135" s="5">
        <v>2</v>
      </c>
      <c r="AD135" s="6">
        <f t="shared" ref="AD135:AD179" si="104">AC135*60</f>
        <v>120</v>
      </c>
      <c r="AE135" s="22"/>
    </row>
    <row r="136" spans="1:31" ht="36" x14ac:dyDescent="0.25">
      <c r="A136" s="37">
        <v>130</v>
      </c>
      <c r="B136" s="5" t="s">
        <v>161</v>
      </c>
      <c r="C136" s="19">
        <v>0</v>
      </c>
      <c r="D136" s="6">
        <f t="shared" si="95"/>
        <v>0</v>
      </c>
      <c r="E136" s="19">
        <v>1</v>
      </c>
      <c r="F136" s="5">
        <f t="shared" si="96"/>
        <v>500</v>
      </c>
      <c r="G136" s="19">
        <v>0</v>
      </c>
      <c r="H136" s="6">
        <v>5</v>
      </c>
      <c r="I136" s="19">
        <v>2</v>
      </c>
      <c r="J136" s="6">
        <f t="shared" si="98"/>
        <v>700</v>
      </c>
      <c r="K136" s="19">
        <v>0</v>
      </c>
      <c r="L136" s="6">
        <f t="shared" si="99"/>
        <v>0</v>
      </c>
      <c r="M136" s="19">
        <v>15</v>
      </c>
      <c r="N136" s="5">
        <f t="shared" ref="N136:N179" si="105">M136*12*5*1</f>
        <v>900</v>
      </c>
      <c r="O136" s="19">
        <v>2</v>
      </c>
      <c r="P136" s="6">
        <f t="shared" si="100"/>
        <v>400</v>
      </c>
      <c r="Q136" s="19">
        <v>9</v>
      </c>
      <c r="R136" s="6">
        <f t="shared" si="101"/>
        <v>1260</v>
      </c>
      <c r="S136" s="19">
        <v>1</v>
      </c>
      <c r="T136" s="5">
        <f t="shared" si="94"/>
        <v>150</v>
      </c>
      <c r="U136" s="19">
        <v>0</v>
      </c>
      <c r="V136" s="5">
        <f t="shared" ref="V136:V179" si="106">U136*250</f>
        <v>0</v>
      </c>
      <c r="W136" s="19">
        <v>0</v>
      </c>
      <c r="X136" s="5">
        <f t="shared" ref="X136:X179" si="107">W136*60</f>
        <v>0</v>
      </c>
      <c r="Y136" s="19">
        <f t="shared" ref="Y136:Y149" si="108">Q136</f>
        <v>9</v>
      </c>
      <c r="Z136" s="8">
        <f t="shared" si="102"/>
        <v>360</v>
      </c>
      <c r="AA136" s="19">
        <v>0</v>
      </c>
      <c r="AB136" s="19">
        <v>0</v>
      </c>
      <c r="AC136" s="19">
        <v>2</v>
      </c>
      <c r="AD136" s="19">
        <v>0</v>
      </c>
      <c r="AE136" s="22"/>
    </row>
    <row r="137" spans="1:31" ht="54" x14ac:dyDescent="0.25">
      <c r="A137" s="37">
        <v>131</v>
      </c>
      <c r="B137" s="5" t="s">
        <v>162</v>
      </c>
      <c r="C137" s="5">
        <v>0</v>
      </c>
      <c r="D137" s="6">
        <f t="shared" si="95"/>
        <v>0</v>
      </c>
      <c r="E137" s="5">
        <v>0</v>
      </c>
      <c r="F137" s="5">
        <f t="shared" si="96"/>
        <v>0</v>
      </c>
      <c r="G137" s="5">
        <v>0</v>
      </c>
      <c r="H137" s="6">
        <f t="shared" si="97"/>
        <v>0</v>
      </c>
      <c r="I137" s="5">
        <v>2</v>
      </c>
      <c r="J137" s="6">
        <f t="shared" si="98"/>
        <v>700</v>
      </c>
      <c r="K137" s="5">
        <v>0</v>
      </c>
      <c r="L137" s="6">
        <f t="shared" si="99"/>
        <v>0</v>
      </c>
      <c r="M137" s="5">
        <v>10</v>
      </c>
      <c r="N137" s="5">
        <f t="shared" si="105"/>
        <v>600</v>
      </c>
      <c r="O137" s="5"/>
      <c r="P137" s="6">
        <f t="shared" si="100"/>
        <v>0</v>
      </c>
      <c r="Q137" s="5"/>
      <c r="R137" s="6">
        <f t="shared" si="101"/>
        <v>0</v>
      </c>
      <c r="S137" s="5">
        <v>1</v>
      </c>
      <c r="T137" s="5">
        <f t="shared" si="94"/>
        <v>150</v>
      </c>
      <c r="U137" s="5"/>
      <c r="V137" s="5">
        <f t="shared" si="106"/>
        <v>0</v>
      </c>
      <c r="W137" s="6">
        <f t="shared" ref="W137:W147" si="109">O137</f>
        <v>0</v>
      </c>
      <c r="X137" s="5">
        <f t="shared" si="107"/>
        <v>0</v>
      </c>
      <c r="Y137" s="8">
        <v>2</v>
      </c>
      <c r="Z137" s="8">
        <f t="shared" si="102"/>
        <v>80</v>
      </c>
      <c r="AA137" s="5"/>
      <c r="AB137" s="6">
        <f t="shared" si="103"/>
        <v>0</v>
      </c>
      <c r="AC137" s="5">
        <v>2</v>
      </c>
      <c r="AD137" s="6">
        <f t="shared" si="104"/>
        <v>120</v>
      </c>
      <c r="AE137" s="22"/>
    </row>
    <row r="138" spans="1:31" ht="45" x14ac:dyDescent="0.25">
      <c r="A138" s="37">
        <v>132</v>
      </c>
      <c r="B138" s="5" t="s">
        <v>163</v>
      </c>
      <c r="C138" s="5">
        <v>0</v>
      </c>
      <c r="D138" s="6">
        <f t="shared" si="95"/>
        <v>0</v>
      </c>
      <c r="E138" s="5">
        <v>0</v>
      </c>
      <c r="F138" s="5">
        <f t="shared" si="96"/>
        <v>0</v>
      </c>
      <c r="G138" s="5">
        <v>0</v>
      </c>
      <c r="H138" s="6">
        <f t="shared" si="97"/>
        <v>0</v>
      </c>
      <c r="I138" s="5">
        <v>2</v>
      </c>
      <c r="J138" s="6">
        <f t="shared" si="98"/>
        <v>700</v>
      </c>
      <c r="K138" s="5">
        <v>0</v>
      </c>
      <c r="L138" s="6">
        <f t="shared" si="99"/>
        <v>0</v>
      </c>
      <c r="M138" s="5">
        <v>10</v>
      </c>
      <c r="N138" s="5">
        <f t="shared" si="105"/>
        <v>600</v>
      </c>
      <c r="O138" s="5">
        <v>0</v>
      </c>
      <c r="P138" s="6">
        <f t="shared" si="100"/>
        <v>0</v>
      </c>
      <c r="Q138" s="5">
        <v>0</v>
      </c>
      <c r="R138" s="6">
        <f t="shared" si="101"/>
        <v>0</v>
      </c>
      <c r="S138" s="5">
        <v>1</v>
      </c>
      <c r="T138" s="5">
        <f t="shared" si="94"/>
        <v>150</v>
      </c>
      <c r="U138" s="5">
        <v>0</v>
      </c>
      <c r="V138" s="5">
        <f t="shared" si="106"/>
        <v>0</v>
      </c>
      <c r="W138" s="6">
        <f t="shared" si="109"/>
        <v>0</v>
      </c>
      <c r="X138" s="5">
        <f t="shared" si="107"/>
        <v>0</v>
      </c>
      <c r="Y138" s="8">
        <v>2</v>
      </c>
      <c r="Z138" s="8">
        <f t="shared" si="102"/>
        <v>80</v>
      </c>
      <c r="AA138" s="5">
        <v>0</v>
      </c>
      <c r="AB138" s="6">
        <f t="shared" si="103"/>
        <v>0</v>
      </c>
      <c r="AC138" s="5">
        <v>3</v>
      </c>
      <c r="AD138" s="6">
        <f t="shared" si="104"/>
        <v>180</v>
      </c>
      <c r="AE138" s="22"/>
    </row>
    <row r="139" spans="1:31" ht="45" x14ac:dyDescent="0.25">
      <c r="A139" s="37">
        <v>133</v>
      </c>
      <c r="B139" s="6" t="s">
        <v>164</v>
      </c>
      <c r="C139" s="6">
        <v>0</v>
      </c>
      <c r="D139" s="6">
        <f t="shared" si="95"/>
        <v>0</v>
      </c>
      <c r="E139" s="6">
        <v>0</v>
      </c>
      <c r="F139" s="5">
        <f t="shared" si="96"/>
        <v>0</v>
      </c>
      <c r="G139" s="6">
        <v>0</v>
      </c>
      <c r="H139" s="6">
        <f t="shared" si="97"/>
        <v>0</v>
      </c>
      <c r="I139" s="6">
        <v>2</v>
      </c>
      <c r="J139" s="6">
        <f t="shared" si="98"/>
        <v>700</v>
      </c>
      <c r="K139" s="6">
        <v>0</v>
      </c>
      <c r="L139" s="6">
        <f t="shared" si="99"/>
        <v>0</v>
      </c>
      <c r="M139" s="6">
        <v>30</v>
      </c>
      <c r="N139" s="5">
        <f t="shared" si="105"/>
        <v>1800</v>
      </c>
      <c r="O139" s="6">
        <v>0</v>
      </c>
      <c r="P139" s="6">
        <f t="shared" si="100"/>
        <v>0</v>
      </c>
      <c r="Q139" s="6">
        <v>10</v>
      </c>
      <c r="R139" s="6">
        <f t="shared" si="101"/>
        <v>1400</v>
      </c>
      <c r="S139" s="6">
        <v>1</v>
      </c>
      <c r="T139" s="5">
        <f t="shared" si="94"/>
        <v>150</v>
      </c>
      <c r="U139" s="6">
        <v>0</v>
      </c>
      <c r="V139" s="5">
        <f t="shared" si="106"/>
        <v>0</v>
      </c>
      <c r="W139" s="6">
        <f t="shared" si="109"/>
        <v>0</v>
      </c>
      <c r="X139" s="5">
        <f t="shared" si="107"/>
        <v>0</v>
      </c>
      <c r="Y139" s="8">
        <f t="shared" si="108"/>
        <v>10</v>
      </c>
      <c r="Z139" s="8">
        <f t="shared" si="102"/>
        <v>400</v>
      </c>
      <c r="AA139" s="6">
        <v>0</v>
      </c>
      <c r="AB139" s="6">
        <f t="shared" si="103"/>
        <v>0</v>
      </c>
      <c r="AC139" s="6">
        <v>2</v>
      </c>
      <c r="AD139" s="6">
        <f t="shared" si="104"/>
        <v>120</v>
      </c>
      <c r="AE139" s="28"/>
    </row>
    <row r="140" spans="1:31" ht="63" x14ac:dyDescent="0.25">
      <c r="A140" s="37">
        <v>134</v>
      </c>
      <c r="B140" s="13" t="s">
        <v>165</v>
      </c>
      <c r="C140" s="13">
        <v>0</v>
      </c>
      <c r="D140" s="6">
        <f t="shared" si="95"/>
        <v>0</v>
      </c>
      <c r="E140" s="13">
        <v>0</v>
      </c>
      <c r="F140" s="5">
        <f t="shared" si="96"/>
        <v>0</v>
      </c>
      <c r="G140" s="13">
        <v>0</v>
      </c>
      <c r="H140" s="6">
        <f t="shared" si="97"/>
        <v>0</v>
      </c>
      <c r="I140" s="13">
        <v>0</v>
      </c>
      <c r="J140" s="6">
        <f t="shared" si="98"/>
        <v>0</v>
      </c>
      <c r="K140" s="13">
        <v>0</v>
      </c>
      <c r="L140" s="6">
        <f t="shared" si="99"/>
        <v>0</v>
      </c>
      <c r="M140" s="13">
        <v>10</v>
      </c>
      <c r="N140" s="5">
        <f t="shared" si="105"/>
        <v>600</v>
      </c>
      <c r="O140" s="13">
        <v>0</v>
      </c>
      <c r="P140" s="6">
        <f t="shared" si="100"/>
        <v>0</v>
      </c>
      <c r="Q140" s="13">
        <v>0</v>
      </c>
      <c r="R140" s="6">
        <f t="shared" si="101"/>
        <v>0</v>
      </c>
      <c r="S140" s="13">
        <v>1</v>
      </c>
      <c r="T140" s="5">
        <f t="shared" si="94"/>
        <v>150</v>
      </c>
      <c r="U140" s="13">
        <v>0</v>
      </c>
      <c r="V140" s="5">
        <f t="shared" si="106"/>
        <v>0</v>
      </c>
      <c r="W140" s="6">
        <f t="shared" si="109"/>
        <v>0</v>
      </c>
      <c r="X140" s="5">
        <f t="shared" si="107"/>
        <v>0</v>
      </c>
      <c r="Y140" s="8">
        <v>2</v>
      </c>
      <c r="Z140" s="8">
        <f t="shared" si="102"/>
        <v>80</v>
      </c>
      <c r="AA140" s="13">
        <v>0</v>
      </c>
      <c r="AB140" s="6">
        <f t="shared" si="103"/>
        <v>0</v>
      </c>
      <c r="AC140" s="13">
        <v>2</v>
      </c>
      <c r="AD140" s="6">
        <f t="shared" si="104"/>
        <v>120</v>
      </c>
      <c r="AE140" s="4"/>
    </row>
    <row r="141" spans="1:31" ht="36" x14ac:dyDescent="0.25">
      <c r="A141" s="37">
        <v>135</v>
      </c>
      <c r="B141" s="17" t="s">
        <v>166</v>
      </c>
      <c r="C141" s="17"/>
      <c r="D141" s="6">
        <f t="shared" si="95"/>
        <v>0</v>
      </c>
      <c r="E141" s="17"/>
      <c r="F141" s="5">
        <f t="shared" si="96"/>
        <v>0</v>
      </c>
      <c r="G141" s="17"/>
      <c r="H141" s="6">
        <f t="shared" si="97"/>
        <v>0</v>
      </c>
      <c r="I141" s="17">
        <v>2</v>
      </c>
      <c r="J141" s="6">
        <f t="shared" si="98"/>
        <v>700</v>
      </c>
      <c r="K141" s="17"/>
      <c r="L141" s="6">
        <f t="shared" si="99"/>
        <v>0</v>
      </c>
      <c r="M141" s="17">
        <v>6</v>
      </c>
      <c r="N141" s="5">
        <f t="shared" si="105"/>
        <v>360</v>
      </c>
      <c r="O141" s="17"/>
      <c r="P141" s="6">
        <f t="shared" si="100"/>
        <v>0</v>
      </c>
      <c r="Q141" s="17">
        <v>1</v>
      </c>
      <c r="R141" s="6">
        <f t="shared" si="101"/>
        <v>140</v>
      </c>
      <c r="S141" s="17"/>
      <c r="T141" s="5">
        <f t="shared" si="94"/>
        <v>0</v>
      </c>
      <c r="U141" s="17"/>
      <c r="V141" s="5">
        <f t="shared" si="106"/>
        <v>0</v>
      </c>
      <c r="W141" s="6">
        <f t="shared" si="109"/>
        <v>0</v>
      </c>
      <c r="X141" s="5">
        <f t="shared" si="107"/>
        <v>0</v>
      </c>
      <c r="Y141" s="8">
        <f t="shared" si="108"/>
        <v>1</v>
      </c>
      <c r="Z141" s="8">
        <f t="shared" si="102"/>
        <v>40</v>
      </c>
      <c r="AA141" s="17"/>
      <c r="AB141" s="6">
        <f t="shared" si="103"/>
        <v>0</v>
      </c>
      <c r="AC141" s="17">
        <v>1</v>
      </c>
      <c r="AD141" s="6">
        <f t="shared" si="104"/>
        <v>60</v>
      </c>
      <c r="AE141" s="29"/>
    </row>
    <row r="142" spans="1:31" ht="36" x14ac:dyDescent="0.25">
      <c r="A142" s="37">
        <v>136</v>
      </c>
      <c r="B142" s="5" t="s">
        <v>167</v>
      </c>
      <c r="C142" s="5">
        <v>0</v>
      </c>
      <c r="D142" s="6">
        <f t="shared" si="95"/>
        <v>0</v>
      </c>
      <c r="E142" s="5">
        <v>0</v>
      </c>
      <c r="F142" s="5">
        <f t="shared" si="96"/>
        <v>0</v>
      </c>
      <c r="G142" s="5">
        <v>0</v>
      </c>
      <c r="H142" s="6">
        <f t="shared" si="97"/>
        <v>0</v>
      </c>
      <c r="I142" s="5">
        <v>2</v>
      </c>
      <c r="J142" s="6">
        <f t="shared" si="98"/>
        <v>700</v>
      </c>
      <c r="K142" s="5">
        <v>0</v>
      </c>
      <c r="L142" s="6">
        <f t="shared" si="99"/>
        <v>0</v>
      </c>
      <c r="M142" s="5">
        <v>1</v>
      </c>
      <c r="N142" s="5">
        <f t="shared" si="105"/>
        <v>60</v>
      </c>
      <c r="O142" s="5">
        <v>1</v>
      </c>
      <c r="P142" s="6">
        <f t="shared" si="100"/>
        <v>200</v>
      </c>
      <c r="Q142" s="5">
        <v>1</v>
      </c>
      <c r="R142" s="6">
        <f t="shared" si="101"/>
        <v>140</v>
      </c>
      <c r="S142" s="5">
        <v>0</v>
      </c>
      <c r="T142" s="5">
        <f t="shared" si="94"/>
        <v>0</v>
      </c>
      <c r="U142" s="5">
        <v>0</v>
      </c>
      <c r="V142" s="5">
        <f t="shared" si="106"/>
        <v>0</v>
      </c>
      <c r="W142" s="6">
        <f t="shared" si="109"/>
        <v>1</v>
      </c>
      <c r="X142" s="5">
        <f t="shared" si="107"/>
        <v>60</v>
      </c>
      <c r="Y142" s="8">
        <f t="shared" si="108"/>
        <v>1</v>
      </c>
      <c r="Z142" s="8">
        <f t="shared" si="102"/>
        <v>40</v>
      </c>
      <c r="AA142" s="5">
        <v>0</v>
      </c>
      <c r="AB142" s="6">
        <f t="shared" si="103"/>
        <v>0</v>
      </c>
      <c r="AC142" s="5">
        <v>1</v>
      </c>
      <c r="AD142" s="6">
        <f t="shared" si="104"/>
        <v>60</v>
      </c>
      <c r="AE142" s="22"/>
    </row>
    <row r="143" spans="1:31" ht="36" x14ac:dyDescent="0.25">
      <c r="A143" s="37">
        <v>137</v>
      </c>
      <c r="B143" s="5" t="s">
        <v>168</v>
      </c>
      <c r="C143" s="5">
        <v>0</v>
      </c>
      <c r="D143" s="6">
        <f t="shared" si="95"/>
        <v>0</v>
      </c>
      <c r="E143" s="5">
        <v>0</v>
      </c>
      <c r="F143" s="5">
        <f t="shared" si="96"/>
        <v>0</v>
      </c>
      <c r="G143" s="5">
        <v>0</v>
      </c>
      <c r="H143" s="6">
        <f t="shared" si="97"/>
        <v>0</v>
      </c>
      <c r="I143" s="5">
        <v>0</v>
      </c>
      <c r="J143" s="6">
        <f t="shared" si="98"/>
        <v>0</v>
      </c>
      <c r="K143" s="5">
        <v>0</v>
      </c>
      <c r="L143" s="6">
        <f t="shared" si="99"/>
        <v>0</v>
      </c>
      <c r="M143" s="5">
        <v>0</v>
      </c>
      <c r="N143" s="5">
        <f t="shared" si="105"/>
        <v>0</v>
      </c>
      <c r="O143" s="5">
        <v>0</v>
      </c>
      <c r="P143" s="6">
        <f t="shared" si="100"/>
        <v>0</v>
      </c>
      <c r="Q143" s="5">
        <v>0</v>
      </c>
      <c r="R143" s="6">
        <f t="shared" si="101"/>
        <v>0</v>
      </c>
      <c r="S143" s="5">
        <v>0</v>
      </c>
      <c r="T143" s="5">
        <f t="shared" si="94"/>
        <v>0</v>
      </c>
      <c r="U143" s="5">
        <v>0</v>
      </c>
      <c r="V143" s="5">
        <f t="shared" si="106"/>
        <v>0</v>
      </c>
      <c r="W143" s="6">
        <f t="shared" si="109"/>
        <v>0</v>
      </c>
      <c r="X143" s="5">
        <f t="shared" si="107"/>
        <v>0</v>
      </c>
      <c r="Y143" s="8">
        <f t="shared" si="108"/>
        <v>0</v>
      </c>
      <c r="Z143" s="8">
        <f t="shared" si="102"/>
        <v>0</v>
      </c>
      <c r="AA143" s="5">
        <v>0</v>
      </c>
      <c r="AB143" s="6">
        <f t="shared" si="103"/>
        <v>0</v>
      </c>
      <c r="AC143" s="5">
        <v>0</v>
      </c>
      <c r="AD143" s="6">
        <f t="shared" si="104"/>
        <v>0</v>
      </c>
      <c r="AE143" s="22"/>
    </row>
    <row r="144" spans="1:31" ht="36" x14ac:dyDescent="0.25">
      <c r="A144" s="37">
        <v>138</v>
      </c>
      <c r="B144" s="5" t="s">
        <v>169</v>
      </c>
      <c r="C144" s="5">
        <v>0</v>
      </c>
      <c r="D144" s="6">
        <f t="shared" si="95"/>
        <v>0</v>
      </c>
      <c r="E144" s="5">
        <v>0</v>
      </c>
      <c r="F144" s="5">
        <f t="shared" si="96"/>
        <v>0</v>
      </c>
      <c r="G144" s="5">
        <v>0</v>
      </c>
      <c r="H144" s="6">
        <f t="shared" si="97"/>
        <v>0</v>
      </c>
      <c r="I144" s="5">
        <v>0</v>
      </c>
      <c r="J144" s="6">
        <f t="shared" si="98"/>
        <v>0</v>
      </c>
      <c r="K144" s="5"/>
      <c r="L144" s="6">
        <f t="shared" si="99"/>
        <v>0</v>
      </c>
      <c r="M144" s="5"/>
      <c r="N144" s="5">
        <f t="shared" si="105"/>
        <v>0</v>
      </c>
      <c r="O144" s="5">
        <v>0</v>
      </c>
      <c r="P144" s="6">
        <f t="shared" si="100"/>
        <v>0</v>
      </c>
      <c r="Q144" s="5">
        <v>0</v>
      </c>
      <c r="R144" s="6">
        <f t="shared" si="101"/>
        <v>0</v>
      </c>
      <c r="S144" s="5">
        <v>0</v>
      </c>
      <c r="T144" s="5">
        <f t="shared" si="94"/>
        <v>0</v>
      </c>
      <c r="U144" s="5">
        <v>0</v>
      </c>
      <c r="V144" s="5">
        <f t="shared" si="106"/>
        <v>0</v>
      </c>
      <c r="W144" s="6">
        <f t="shared" si="109"/>
        <v>0</v>
      </c>
      <c r="X144" s="5">
        <f t="shared" si="107"/>
        <v>0</v>
      </c>
      <c r="Y144" s="8">
        <f t="shared" si="108"/>
        <v>0</v>
      </c>
      <c r="Z144" s="8">
        <f t="shared" si="102"/>
        <v>0</v>
      </c>
      <c r="AA144" s="5">
        <v>0</v>
      </c>
      <c r="AB144" s="6">
        <f t="shared" si="103"/>
        <v>0</v>
      </c>
      <c r="AC144" s="5">
        <v>1</v>
      </c>
      <c r="AD144" s="6">
        <f t="shared" si="104"/>
        <v>60</v>
      </c>
      <c r="AE144" s="22"/>
    </row>
    <row r="145" spans="1:31" ht="36" x14ac:dyDescent="0.25">
      <c r="A145" s="37">
        <v>139</v>
      </c>
      <c r="B145" s="5" t="s">
        <v>170</v>
      </c>
      <c r="C145" s="5">
        <v>0</v>
      </c>
      <c r="D145" s="6">
        <f t="shared" si="95"/>
        <v>0</v>
      </c>
      <c r="E145" s="5">
        <v>0</v>
      </c>
      <c r="F145" s="5">
        <f t="shared" si="96"/>
        <v>0</v>
      </c>
      <c r="G145" s="5">
        <v>0</v>
      </c>
      <c r="H145" s="6">
        <f t="shared" si="97"/>
        <v>0</v>
      </c>
      <c r="I145" s="5">
        <v>0</v>
      </c>
      <c r="J145" s="6">
        <f t="shared" si="98"/>
        <v>0</v>
      </c>
      <c r="K145" s="5">
        <v>0</v>
      </c>
      <c r="L145" s="6">
        <f t="shared" si="99"/>
        <v>0</v>
      </c>
      <c r="M145" s="5"/>
      <c r="N145" s="5">
        <f t="shared" si="105"/>
        <v>0</v>
      </c>
      <c r="O145" s="5">
        <v>0</v>
      </c>
      <c r="P145" s="6">
        <f t="shared" si="100"/>
        <v>0</v>
      </c>
      <c r="Q145" s="5">
        <v>0</v>
      </c>
      <c r="R145" s="6">
        <f t="shared" si="101"/>
        <v>0</v>
      </c>
      <c r="S145" s="5">
        <v>0</v>
      </c>
      <c r="T145" s="5">
        <f t="shared" si="94"/>
        <v>0</v>
      </c>
      <c r="U145" s="5">
        <v>0</v>
      </c>
      <c r="V145" s="5">
        <f t="shared" si="106"/>
        <v>0</v>
      </c>
      <c r="W145" s="6">
        <f t="shared" si="109"/>
        <v>0</v>
      </c>
      <c r="X145" s="5">
        <f t="shared" si="107"/>
        <v>0</v>
      </c>
      <c r="Y145" s="8">
        <f t="shared" si="108"/>
        <v>0</v>
      </c>
      <c r="Z145" s="8">
        <f t="shared" si="102"/>
        <v>0</v>
      </c>
      <c r="AA145" s="5">
        <v>0</v>
      </c>
      <c r="AB145" s="6">
        <f t="shared" si="103"/>
        <v>0</v>
      </c>
      <c r="AC145" s="5">
        <v>2</v>
      </c>
      <c r="AD145" s="6">
        <f t="shared" si="104"/>
        <v>120</v>
      </c>
      <c r="AE145" s="22"/>
    </row>
    <row r="146" spans="1:31" ht="36" x14ac:dyDescent="0.25">
      <c r="A146" s="37">
        <v>140</v>
      </c>
      <c r="B146" s="18" t="s">
        <v>171</v>
      </c>
      <c r="C146" s="18">
        <v>2</v>
      </c>
      <c r="D146" s="6">
        <f t="shared" si="95"/>
        <v>1200</v>
      </c>
      <c r="E146" s="18"/>
      <c r="F146" s="5">
        <f t="shared" si="96"/>
        <v>0</v>
      </c>
      <c r="G146" s="18">
        <v>4</v>
      </c>
      <c r="H146" s="6">
        <f t="shared" si="97"/>
        <v>1600</v>
      </c>
      <c r="I146" s="18">
        <v>3</v>
      </c>
      <c r="J146" s="6">
        <f t="shared" si="98"/>
        <v>1050</v>
      </c>
      <c r="K146" s="18"/>
      <c r="L146" s="6">
        <f t="shared" si="99"/>
        <v>0</v>
      </c>
      <c r="M146" s="18">
        <v>25</v>
      </c>
      <c r="N146" s="5">
        <f t="shared" si="105"/>
        <v>1500</v>
      </c>
      <c r="O146" s="18">
        <v>15</v>
      </c>
      <c r="P146" s="6">
        <f t="shared" si="100"/>
        <v>3000</v>
      </c>
      <c r="Q146" s="18">
        <v>30</v>
      </c>
      <c r="R146" s="6">
        <f t="shared" si="101"/>
        <v>4200</v>
      </c>
      <c r="S146" s="18">
        <v>2</v>
      </c>
      <c r="T146" s="5">
        <f t="shared" si="94"/>
        <v>300</v>
      </c>
      <c r="U146" s="18"/>
      <c r="V146" s="5">
        <f t="shared" si="106"/>
        <v>0</v>
      </c>
      <c r="W146" s="6">
        <f t="shared" si="109"/>
        <v>15</v>
      </c>
      <c r="X146" s="5">
        <f t="shared" si="107"/>
        <v>900</v>
      </c>
      <c r="Y146" s="8">
        <v>25</v>
      </c>
      <c r="Z146" s="8">
        <f t="shared" si="102"/>
        <v>1000</v>
      </c>
      <c r="AA146" s="18"/>
      <c r="AB146" s="6">
        <f t="shared" si="103"/>
        <v>0</v>
      </c>
      <c r="AC146" s="18">
        <v>2</v>
      </c>
      <c r="AD146" s="6">
        <f t="shared" si="104"/>
        <v>120</v>
      </c>
      <c r="AE146" s="30"/>
    </row>
    <row r="147" spans="1:31" ht="36" x14ac:dyDescent="0.25">
      <c r="A147" s="37">
        <v>141</v>
      </c>
      <c r="B147" s="5" t="s">
        <v>172</v>
      </c>
      <c r="C147" s="5">
        <v>0</v>
      </c>
      <c r="D147" s="6">
        <f t="shared" si="95"/>
        <v>0</v>
      </c>
      <c r="E147" s="5">
        <v>1</v>
      </c>
      <c r="F147" s="5">
        <f t="shared" si="96"/>
        <v>500</v>
      </c>
      <c r="G147" s="5">
        <v>1</v>
      </c>
      <c r="H147" s="6">
        <f t="shared" si="97"/>
        <v>400</v>
      </c>
      <c r="I147" s="5">
        <v>1</v>
      </c>
      <c r="J147" s="6">
        <f t="shared" si="98"/>
        <v>350</v>
      </c>
      <c r="K147" s="5"/>
      <c r="L147" s="6">
        <f t="shared" si="99"/>
        <v>0</v>
      </c>
      <c r="M147" s="5">
        <v>17</v>
      </c>
      <c r="N147" s="5">
        <f t="shared" si="105"/>
        <v>1020</v>
      </c>
      <c r="O147" s="5">
        <v>6</v>
      </c>
      <c r="P147" s="6">
        <f t="shared" si="100"/>
        <v>1200</v>
      </c>
      <c r="Q147" s="5">
        <v>25</v>
      </c>
      <c r="R147" s="6">
        <f t="shared" si="101"/>
        <v>3500</v>
      </c>
      <c r="S147" s="5">
        <v>1</v>
      </c>
      <c r="T147" s="5">
        <f t="shared" si="94"/>
        <v>150</v>
      </c>
      <c r="U147" s="5"/>
      <c r="V147" s="5">
        <f t="shared" si="106"/>
        <v>0</v>
      </c>
      <c r="W147" s="6">
        <f t="shared" si="109"/>
        <v>6</v>
      </c>
      <c r="X147" s="5">
        <f t="shared" si="107"/>
        <v>360</v>
      </c>
      <c r="Y147" s="8">
        <v>15</v>
      </c>
      <c r="Z147" s="8">
        <f t="shared" si="102"/>
        <v>600</v>
      </c>
      <c r="AA147" s="5"/>
      <c r="AB147" s="6">
        <f t="shared" si="103"/>
        <v>0</v>
      </c>
      <c r="AC147" s="5">
        <v>2</v>
      </c>
      <c r="AD147" s="6">
        <f t="shared" si="104"/>
        <v>120</v>
      </c>
      <c r="AE147" s="22"/>
    </row>
    <row r="148" spans="1:31" ht="45" x14ac:dyDescent="0.25">
      <c r="A148" s="37">
        <v>142</v>
      </c>
      <c r="B148" s="5" t="s">
        <v>173</v>
      </c>
      <c r="C148" s="19">
        <v>0</v>
      </c>
      <c r="D148" s="6">
        <f t="shared" si="95"/>
        <v>0</v>
      </c>
      <c r="E148" s="19">
        <v>1</v>
      </c>
      <c r="F148" s="5">
        <f t="shared" si="96"/>
        <v>500</v>
      </c>
      <c r="G148" s="19">
        <v>0</v>
      </c>
      <c r="H148" s="6">
        <v>5</v>
      </c>
      <c r="I148" s="19">
        <v>2</v>
      </c>
      <c r="J148" s="6">
        <f t="shared" si="98"/>
        <v>700</v>
      </c>
      <c r="K148" s="19">
        <v>0</v>
      </c>
      <c r="L148" s="6">
        <f t="shared" si="99"/>
        <v>0</v>
      </c>
      <c r="M148" s="19">
        <v>15</v>
      </c>
      <c r="N148" s="5">
        <f t="shared" si="105"/>
        <v>900</v>
      </c>
      <c r="O148" s="19">
        <v>2</v>
      </c>
      <c r="P148" s="6">
        <f t="shared" si="100"/>
        <v>400</v>
      </c>
      <c r="Q148" s="19">
        <v>9</v>
      </c>
      <c r="R148" s="6">
        <f t="shared" si="101"/>
        <v>1260</v>
      </c>
      <c r="S148" s="19">
        <v>1</v>
      </c>
      <c r="T148" s="5">
        <f t="shared" si="94"/>
        <v>150</v>
      </c>
      <c r="U148" s="19">
        <v>0</v>
      </c>
      <c r="V148" s="5">
        <f t="shared" si="106"/>
        <v>0</v>
      </c>
      <c r="W148" s="19">
        <v>1</v>
      </c>
      <c r="X148" s="5">
        <f t="shared" si="107"/>
        <v>60</v>
      </c>
      <c r="Y148" s="19">
        <f t="shared" si="108"/>
        <v>9</v>
      </c>
      <c r="Z148" s="8">
        <f t="shared" si="102"/>
        <v>360</v>
      </c>
      <c r="AA148" s="19">
        <v>0</v>
      </c>
      <c r="AB148" s="19">
        <v>0</v>
      </c>
      <c r="AC148" s="19">
        <v>2</v>
      </c>
      <c r="AD148" s="19">
        <v>0</v>
      </c>
      <c r="AE148" s="22"/>
    </row>
    <row r="149" spans="1:31" ht="36" x14ac:dyDescent="0.25">
      <c r="A149" s="37">
        <v>143</v>
      </c>
      <c r="B149" s="5" t="s">
        <v>174</v>
      </c>
      <c r="C149" s="19">
        <v>0</v>
      </c>
      <c r="D149" s="6">
        <f t="shared" si="95"/>
        <v>0</v>
      </c>
      <c r="E149" s="19">
        <v>1</v>
      </c>
      <c r="F149" s="5">
        <f t="shared" si="96"/>
        <v>500</v>
      </c>
      <c r="G149" s="19">
        <v>0</v>
      </c>
      <c r="H149" s="6">
        <v>5</v>
      </c>
      <c r="I149" s="19">
        <v>2</v>
      </c>
      <c r="J149" s="6">
        <f t="shared" si="98"/>
        <v>700</v>
      </c>
      <c r="K149" s="19">
        <v>0</v>
      </c>
      <c r="L149" s="6">
        <f t="shared" si="99"/>
        <v>0</v>
      </c>
      <c r="M149" s="19">
        <v>19</v>
      </c>
      <c r="N149" s="5">
        <f t="shared" si="105"/>
        <v>1140</v>
      </c>
      <c r="O149" s="19">
        <v>2</v>
      </c>
      <c r="P149" s="6">
        <f t="shared" si="100"/>
        <v>400</v>
      </c>
      <c r="Q149" s="19">
        <v>9</v>
      </c>
      <c r="R149" s="6">
        <f t="shared" si="101"/>
        <v>1260</v>
      </c>
      <c r="S149" s="19">
        <v>1</v>
      </c>
      <c r="T149" s="5">
        <f t="shared" si="94"/>
        <v>150</v>
      </c>
      <c r="U149" s="19">
        <v>0</v>
      </c>
      <c r="V149" s="5">
        <f t="shared" si="106"/>
        <v>0</v>
      </c>
      <c r="W149" s="19">
        <v>1</v>
      </c>
      <c r="X149" s="5">
        <f t="shared" si="107"/>
        <v>60</v>
      </c>
      <c r="Y149" s="19">
        <f t="shared" si="108"/>
        <v>9</v>
      </c>
      <c r="Z149" s="8">
        <f t="shared" si="102"/>
        <v>360</v>
      </c>
      <c r="AA149" s="19">
        <v>0</v>
      </c>
      <c r="AB149" s="19">
        <v>0</v>
      </c>
      <c r="AC149" s="19">
        <v>2</v>
      </c>
      <c r="AD149" s="19">
        <v>0</v>
      </c>
      <c r="AE149" s="22"/>
    </row>
    <row r="150" spans="1:31" ht="27" x14ac:dyDescent="0.25">
      <c r="A150" s="37">
        <v>144</v>
      </c>
      <c r="B150" s="5" t="s">
        <v>175</v>
      </c>
      <c r="C150" s="19">
        <v>0</v>
      </c>
      <c r="D150" s="6">
        <f t="shared" si="95"/>
        <v>0</v>
      </c>
      <c r="E150" s="19">
        <v>0</v>
      </c>
      <c r="F150" s="5">
        <f t="shared" si="96"/>
        <v>0</v>
      </c>
      <c r="G150" s="19">
        <v>0</v>
      </c>
      <c r="H150" s="6">
        <f t="shared" si="97"/>
        <v>0</v>
      </c>
      <c r="I150" s="19">
        <v>2</v>
      </c>
      <c r="J150" s="6">
        <f t="shared" si="98"/>
        <v>700</v>
      </c>
      <c r="K150" s="19">
        <v>0</v>
      </c>
      <c r="L150" s="6">
        <f t="shared" si="99"/>
        <v>0</v>
      </c>
      <c r="M150" s="19">
        <v>14</v>
      </c>
      <c r="N150" s="5">
        <f t="shared" si="105"/>
        <v>840</v>
      </c>
      <c r="O150" s="19">
        <v>1</v>
      </c>
      <c r="P150" s="6">
        <f t="shared" si="100"/>
        <v>200</v>
      </c>
      <c r="Q150" s="19">
        <v>9</v>
      </c>
      <c r="R150" s="6">
        <f t="shared" si="101"/>
        <v>1260</v>
      </c>
      <c r="S150" s="19">
        <v>1</v>
      </c>
      <c r="T150" s="5">
        <f t="shared" si="94"/>
        <v>150</v>
      </c>
      <c r="U150" s="19">
        <v>0</v>
      </c>
      <c r="V150" s="5">
        <f t="shared" si="106"/>
        <v>0</v>
      </c>
      <c r="W150" s="19">
        <v>1</v>
      </c>
      <c r="X150" s="5">
        <f t="shared" si="107"/>
        <v>60</v>
      </c>
      <c r="Y150" s="19">
        <v>2</v>
      </c>
      <c r="Z150" s="8">
        <f t="shared" si="102"/>
        <v>80</v>
      </c>
      <c r="AA150" s="19">
        <v>0</v>
      </c>
      <c r="AB150" s="19">
        <v>0</v>
      </c>
      <c r="AC150" s="19">
        <v>1</v>
      </c>
      <c r="AD150" s="19">
        <v>0</v>
      </c>
      <c r="AE150" s="22"/>
    </row>
    <row r="151" spans="1:31" ht="63" x14ac:dyDescent="0.25">
      <c r="A151" s="37">
        <v>145</v>
      </c>
      <c r="B151" s="9" t="s">
        <v>176</v>
      </c>
      <c r="C151" s="5">
        <v>0</v>
      </c>
      <c r="D151" s="6">
        <f t="shared" si="95"/>
        <v>0</v>
      </c>
      <c r="E151" s="5">
        <v>5</v>
      </c>
      <c r="F151" s="5">
        <f t="shared" si="96"/>
        <v>2500</v>
      </c>
      <c r="G151" s="5">
        <v>1</v>
      </c>
      <c r="H151" s="6">
        <f t="shared" si="97"/>
        <v>400</v>
      </c>
      <c r="I151" s="5">
        <v>2</v>
      </c>
      <c r="J151" s="6">
        <f t="shared" si="98"/>
        <v>700</v>
      </c>
      <c r="K151" s="5">
        <v>0</v>
      </c>
      <c r="L151" s="6">
        <f t="shared" si="99"/>
        <v>0</v>
      </c>
      <c r="M151" s="5">
        <v>20</v>
      </c>
      <c r="N151" s="5">
        <f t="shared" si="105"/>
        <v>1200</v>
      </c>
      <c r="O151" s="5">
        <v>3</v>
      </c>
      <c r="P151" s="6">
        <f t="shared" si="100"/>
        <v>600</v>
      </c>
      <c r="Q151" s="5">
        <v>12</v>
      </c>
      <c r="R151" s="6">
        <f t="shared" si="101"/>
        <v>1680</v>
      </c>
      <c r="S151" s="5">
        <v>2</v>
      </c>
      <c r="T151" s="5">
        <f t="shared" si="94"/>
        <v>300</v>
      </c>
      <c r="U151" s="5">
        <v>0</v>
      </c>
      <c r="V151" s="5">
        <f t="shared" si="106"/>
        <v>0</v>
      </c>
      <c r="W151" s="6">
        <f>O151</f>
        <v>3</v>
      </c>
      <c r="X151" s="5">
        <f t="shared" si="107"/>
        <v>180</v>
      </c>
      <c r="Y151" s="8">
        <f t="shared" ref="Y151:Y179" si="110">Q151</f>
        <v>12</v>
      </c>
      <c r="Z151" s="8">
        <f t="shared" si="102"/>
        <v>480</v>
      </c>
      <c r="AA151" s="5">
        <v>0</v>
      </c>
      <c r="AB151" s="6">
        <f t="shared" si="103"/>
        <v>0</v>
      </c>
      <c r="AC151" s="5">
        <v>2</v>
      </c>
      <c r="AD151" s="6">
        <f t="shared" si="104"/>
        <v>120</v>
      </c>
      <c r="AE151" s="31"/>
    </row>
    <row r="152" spans="1:31" ht="36" x14ac:dyDescent="0.25">
      <c r="A152" s="37">
        <v>146</v>
      </c>
      <c r="B152" s="5" t="s">
        <v>177</v>
      </c>
      <c r="C152" s="5">
        <v>0</v>
      </c>
      <c r="D152" s="6">
        <f t="shared" si="95"/>
        <v>0</v>
      </c>
      <c r="E152" s="5">
        <v>1</v>
      </c>
      <c r="F152" s="5">
        <f t="shared" si="96"/>
        <v>500</v>
      </c>
      <c r="G152" s="5">
        <v>2</v>
      </c>
      <c r="H152" s="6">
        <f t="shared" si="97"/>
        <v>800</v>
      </c>
      <c r="I152" s="5">
        <v>2</v>
      </c>
      <c r="J152" s="6">
        <f t="shared" si="98"/>
        <v>700</v>
      </c>
      <c r="K152" s="5"/>
      <c r="L152" s="6">
        <f t="shared" si="99"/>
        <v>0</v>
      </c>
      <c r="M152" s="5">
        <v>15</v>
      </c>
      <c r="N152" s="5">
        <f t="shared" si="105"/>
        <v>900</v>
      </c>
      <c r="O152" s="5">
        <v>1</v>
      </c>
      <c r="P152" s="6">
        <f t="shared" si="100"/>
        <v>200</v>
      </c>
      <c r="Q152" s="5">
        <v>6</v>
      </c>
      <c r="R152" s="6">
        <f t="shared" si="101"/>
        <v>840</v>
      </c>
      <c r="S152" s="5">
        <v>3</v>
      </c>
      <c r="T152" s="5">
        <f t="shared" si="94"/>
        <v>450</v>
      </c>
      <c r="U152" s="5">
        <v>0</v>
      </c>
      <c r="V152" s="5">
        <f t="shared" si="106"/>
        <v>0</v>
      </c>
      <c r="W152" s="6">
        <f>O152</f>
        <v>1</v>
      </c>
      <c r="X152" s="5">
        <f t="shared" si="107"/>
        <v>60</v>
      </c>
      <c r="Y152" s="8">
        <f t="shared" si="110"/>
        <v>6</v>
      </c>
      <c r="Z152" s="8">
        <f t="shared" si="102"/>
        <v>240</v>
      </c>
      <c r="AA152" s="5">
        <v>0</v>
      </c>
      <c r="AB152" s="6">
        <f t="shared" si="103"/>
        <v>0</v>
      </c>
      <c r="AC152" s="5">
        <v>1</v>
      </c>
      <c r="AD152" s="6">
        <f t="shared" si="104"/>
        <v>60</v>
      </c>
      <c r="AE152" s="22"/>
    </row>
    <row r="153" spans="1:31" ht="36" x14ac:dyDescent="0.25">
      <c r="A153" s="37">
        <v>147</v>
      </c>
      <c r="B153" s="5" t="s">
        <v>178</v>
      </c>
      <c r="C153" s="5">
        <v>0</v>
      </c>
      <c r="D153" s="6">
        <f t="shared" si="95"/>
        <v>0</v>
      </c>
      <c r="E153" s="5">
        <v>0</v>
      </c>
      <c r="F153" s="5">
        <f t="shared" si="96"/>
        <v>0</v>
      </c>
      <c r="G153" s="5">
        <v>0</v>
      </c>
      <c r="H153" s="6">
        <f t="shared" si="97"/>
        <v>0</v>
      </c>
      <c r="I153" s="5">
        <v>2</v>
      </c>
      <c r="J153" s="6">
        <f t="shared" si="98"/>
        <v>700</v>
      </c>
      <c r="K153" s="5">
        <v>0</v>
      </c>
      <c r="L153" s="6">
        <f t="shared" si="99"/>
        <v>0</v>
      </c>
      <c r="M153" s="5">
        <v>14</v>
      </c>
      <c r="N153" s="5">
        <f t="shared" si="105"/>
        <v>840</v>
      </c>
      <c r="O153" s="5">
        <v>0</v>
      </c>
      <c r="P153" s="6">
        <f t="shared" si="100"/>
        <v>0</v>
      </c>
      <c r="Q153" s="5">
        <v>0</v>
      </c>
      <c r="R153" s="6">
        <f t="shared" si="101"/>
        <v>0</v>
      </c>
      <c r="S153" s="5">
        <v>2</v>
      </c>
      <c r="T153" s="5">
        <f t="shared" si="94"/>
        <v>300</v>
      </c>
      <c r="U153" s="5">
        <v>0</v>
      </c>
      <c r="V153" s="5">
        <f t="shared" si="106"/>
        <v>0</v>
      </c>
      <c r="W153" s="6">
        <f>O153</f>
        <v>0</v>
      </c>
      <c r="X153" s="5">
        <f t="shared" si="107"/>
        <v>0</v>
      </c>
      <c r="Y153" s="8">
        <v>3</v>
      </c>
      <c r="Z153" s="8">
        <f t="shared" si="102"/>
        <v>120</v>
      </c>
      <c r="AA153" s="5">
        <v>0</v>
      </c>
      <c r="AB153" s="6">
        <f t="shared" si="103"/>
        <v>0</v>
      </c>
      <c r="AC153" s="5">
        <v>2</v>
      </c>
      <c r="AD153" s="6">
        <f t="shared" si="104"/>
        <v>120</v>
      </c>
      <c r="AE153" s="22"/>
    </row>
    <row r="154" spans="1:31" ht="36" x14ac:dyDescent="0.25">
      <c r="A154" s="37">
        <v>148</v>
      </c>
      <c r="B154" s="17" t="s">
        <v>179</v>
      </c>
      <c r="C154" s="17"/>
      <c r="D154" s="6">
        <f t="shared" si="95"/>
        <v>0</v>
      </c>
      <c r="E154" s="17">
        <v>1</v>
      </c>
      <c r="F154" s="5">
        <f t="shared" si="96"/>
        <v>500</v>
      </c>
      <c r="G154" s="17">
        <v>2</v>
      </c>
      <c r="H154" s="6">
        <f t="shared" si="97"/>
        <v>800</v>
      </c>
      <c r="I154" s="17">
        <v>2</v>
      </c>
      <c r="J154" s="6">
        <f t="shared" si="98"/>
        <v>700</v>
      </c>
      <c r="K154" s="17"/>
      <c r="L154" s="6">
        <f t="shared" si="99"/>
        <v>0</v>
      </c>
      <c r="M154" s="17">
        <v>14</v>
      </c>
      <c r="N154" s="5">
        <f t="shared" si="105"/>
        <v>840</v>
      </c>
      <c r="O154" s="17">
        <v>2</v>
      </c>
      <c r="P154" s="6">
        <f t="shared" si="100"/>
        <v>400</v>
      </c>
      <c r="Q154" s="17">
        <v>7</v>
      </c>
      <c r="R154" s="6">
        <f t="shared" si="101"/>
        <v>980</v>
      </c>
      <c r="S154" s="17">
        <v>2</v>
      </c>
      <c r="T154" s="5">
        <f t="shared" si="94"/>
        <v>300</v>
      </c>
      <c r="U154" s="17">
        <v>0</v>
      </c>
      <c r="V154" s="5">
        <f t="shared" si="106"/>
        <v>0</v>
      </c>
      <c r="W154" s="6">
        <f>O154</f>
        <v>2</v>
      </c>
      <c r="X154" s="5">
        <f t="shared" si="107"/>
        <v>120</v>
      </c>
      <c r="Y154" s="8">
        <f t="shared" si="110"/>
        <v>7</v>
      </c>
      <c r="Z154" s="8">
        <f t="shared" si="102"/>
        <v>280</v>
      </c>
      <c r="AA154" s="17"/>
      <c r="AB154" s="6">
        <f t="shared" si="103"/>
        <v>0</v>
      </c>
      <c r="AC154" s="17">
        <v>1</v>
      </c>
      <c r="AD154" s="6">
        <f t="shared" si="104"/>
        <v>60</v>
      </c>
      <c r="AE154" s="29"/>
    </row>
    <row r="155" spans="1:31" ht="36" x14ac:dyDescent="0.25">
      <c r="A155" s="37">
        <v>149</v>
      </c>
      <c r="B155" s="5" t="s">
        <v>180</v>
      </c>
      <c r="C155" s="19">
        <v>0</v>
      </c>
      <c r="D155" s="6">
        <f t="shared" si="95"/>
        <v>0</v>
      </c>
      <c r="E155" s="19"/>
      <c r="F155" s="5">
        <f t="shared" si="96"/>
        <v>0</v>
      </c>
      <c r="G155" s="19">
        <v>0</v>
      </c>
      <c r="H155" s="6">
        <v>5</v>
      </c>
      <c r="I155" s="19">
        <v>2</v>
      </c>
      <c r="J155" s="6">
        <f t="shared" si="98"/>
        <v>700</v>
      </c>
      <c r="K155" s="19">
        <v>0</v>
      </c>
      <c r="L155" s="6">
        <f t="shared" si="99"/>
        <v>0</v>
      </c>
      <c r="M155" s="19">
        <v>15</v>
      </c>
      <c r="N155" s="5">
        <f t="shared" si="105"/>
        <v>900</v>
      </c>
      <c r="O155" s="19">
        <v>2</v>
      </c>
      <c r="P155" s="6">
        <f t="shared" si="100"/>
        <v>400</v>
      </c>
      <c r="Q155" s="19">
        <v>9</v>
      </c>
      <c r="R155" s="6">
        <f t="shared" si="101"/>
        <v>1260</v>
      </c>
      <c r="S155" s="19">
        <v>2</v>
      </c>
      <c r="T155" s="5">
        <f t="shared" si="94"/>
        <v>300</v>
      </c>
      <c r="U155" s="19">
        <v>0</v>
      </c>
      <c r="V155" s="5">
        <f t="shared" si="106"/>
        <v>0</v>
      </c>
      <c r="W155" s="19">
        <v>0</v>
      </c>
      <c r="X155" s="5">
        <f t="shared" si="107"/>
        <v>0</v>
      </c>
      <c r="Y155" s="19">
        <f t="shared" si="110"/>
        <v>9</v>
      </c>
      <c r="Z155" s="8">
        <f t="shared" si="102"/>
        <v>360</v>
      </c>
      <c r="AA155" s="19">
        <v>0</v>
      </c>
      <c r="AB155" s="19">
        <v>0</v>
      </c>
      <c r="AC155" s="19">
        <v>1</v>
      </c>
      <c r="AD155" s="19">
        <v>0</v>
      </c>
      <c r="AE155" s="22"/>
    </row>
    <row r="156" spans="1:31" ht="45" x14ac:dyDescent="0.25">
      <c r="A156" s="37">
        <v>150</v>
      </c>
      <c r="B156" s="5" t="s">
        <v>181</v>
      </c>
      <c r="C156" s="38">
        <v>0</v>
      </c>
      <c r="D156" s="6">
        <f t="shared" si="95"/>
        <v>0</v>
      </c>
      <c r="E156" s="38">
        <v>1</v>
      </c>
      <c r="F156" s="5">
        <f t="shared" si="96"/>
        <v>500</v>
      </c>
      <c r="G156" s="38">
        <v>3</v>
      </c>
      <c r="H156" s="6">
        <f t="shared" si="97"/>
        <v>1200</v>
      </c>
      <c r="I156" s="38">
        <v>2</v>
      </c>
      <c r="J156" s="6">
        <f t="shared" si="98"/>
        <v>700</v>
      </c>
      <c r="K156" s="38">
        <v>0</v>
      </c>
      <c r="L156" s="6">
        <f t="shared" si="99"/>
        <v>0</v>
      </c>
      <c r="M156" s="38">
        <v>15</v>
      </c>
      <c r="N156" s="5">
        <f t="shared" si="105"/>
        <v>900</v>
      </c>
      <c r="O156" s="38">
        <v>0</v>
      </c>
      <c r="P156" s="6">
        <f t="shared" si="100"/>
        <v>0</v>
      </c>
      <c r="Q156" s="38">
        <v>8</v>
      </c>
      <c r="R156" s="6">
        <f t="shared" si="101"/>
        <v>1120</v>
      </c>
      <c r="S156" s="38">
        <v>2</v>
      </c>
      <c r="T156" s="5">
        <f t="shared" si="94"/>
        <v>300</v>
      </c>
      <c r="U156" s="38">
        <v>0</v>
      </c>
      <c r="V156" s="5">
        <f t="shared" si="106"/>
        <v>0</v>
      </c>
      <c r="W156" s="6">
        <f>O156</f>
        <v>0</v>
      </c>
      <c r="X156" s="5">
        <f t="shared" si="107"/>
        <v>0</v>
      </c>
      <c r="Y156" s="8">
        <f t="shared" si="110"/>
        <v>8</v>
      </c>
      <c r="Z156" s="8">
        <f t="shared" si="102"/>
        <v>320</v>
      </c>
      <c r="AA156" s="38">
        <v>0</v>
      </c>
      <c r="AB156" s="6">
        <f t="shared" si="103"/>
        <v>0</v>
      </c>
      <c r="AC156" s="38">
        <v>1</v>
      </c>
      <c r="AD156" s="6">
        <f t="shared" si="104"/>
        <v>60</v>
      </c>
      <c r="AE156" s="22"/>
    </row>
    <row r="157" spans="1:31" ht="36" x14ac:dyDescent="0.25">
      <c r="A157" s="37">
        <v>151</v>
      </c>
      <c r="B157" s="5" t="s">
        <v>182</v>
      </c>
      <c r="C157" s="5"/>
      <c r="D157" s="6">
        <f t="shared" si="95"/>
        <v>0</v>
      </c>
      <c r="E157" s="5">
        <v>1</v>
      </c>
      <c r="F157" s="5">
        <f t="shared" si="96"/>
        <v>500</v>
      </c>
      <c r="G157" s="5">
        <v>2</v>
      </c>
      <c r="H157" s="6">
        <f t="shared" si="97"/>
        <v>800</v>
      </c>
      <c r="I157" s="5">
        <v>3</v>
      </c>
      <c r="J157" s="6">
        <f t="shared" si="98"/>
        <v>1050</v>
      </c>
      <c r="K157" s="5">
        <v>0</v>
      </c>
      <c r="L157" s="6">
        <f t="shared" si="99"/>
        <v>0</v>
      </c>
      <c r="M157" s="5">
        <v>15</v>
      </c>
      <c r="N157" s="5">
        <f t="shared" si="105"/>
        <v>900</v>
      </c>
      <c r="O157" s="5">
        <v>0</v>
      </c>
      <c r="P157" s="6">
        <f t="shared" si="100"/>
        <v>0</v>
      </c>
      <c r="Q157" s="5">
        <v>7</v>
      </c>
      <c r="R157" s="6">
        <f t="shared" si="101"/>
        <v>980</v>
      </c>
      <c r="S157" s="5">
        <v>4</v>
      </c>
      <c r="T157" s="5">
        <f t="shared" si="94"/>
        <v>600</v>
      </c>
      <c r="U157" s="5">
        <v>0</v>
      </c>
      <c r="V157" s="5">
        <f t="shared" si="106"/>
        <v>0</v>
      </c>
      <c r="W157" s="6">
        <f>O157</f>
        <v>0</v>
      </c>
      <c r="X157" s="5">
        <f t="shared" si="107"/>
        <v>0</v>
      </c>
      <c r="Y157" s="8">
        <f t="shared" si="110"/>
        <v>7</v>
      </c>
      <c r="Z157" s="8">
        <f t="shared" si="102"/>
        <v>280</v>
      </c>
      <c r="AA157" s="5">
        <v>0</v>
      </c>
      <c r="AB157" s="6">
        <f t="shared" si="103"/>
        <v>0</v>
      </c>
      <c r="AC157" s="5">
        <v>2</v>
      </c>
      <c r="AD157" s="6">
        <f t="shared" si="104"/>
        <v>120</v>
      </c>
      <c r="AE157" s="22"/>
    </row>
    <row r="158" spans="1:31" ht="27" x14ac:dyDescent="0.25">
      <c r="A158" s="37">
        <v>152</v>
      </c>
      <c r="B158" s="5" t="s">
        <v>183</v>
      </c>
      <c r="C158" s="19">
        <v>0</v>
      </c>
      <c r="D158" s="6">
        <f t="shared" si="95"/>
        <v>0</v>
      </c>
      <c r="E158" s="19">
        <v>1</v>
      </c>
      <c r="F158" s="5">
        <f t="shared" si="96"/>
        <v>500</v>
      </c>
      <c r="G158" s="19">
        <v>0</v>
      </c>
      <c r="H158" s="6">
        <v>3</v>
      </c>
      <c r="I158" s="19">
        <v>2</v>
      </c>
      <c r="J158" s="6">
        <f t="shared" si="98"/>
        <v>700</v>
      </c>
      <c r="K158" s="19">
        <v>0</v>
      </c>
      <c r="L158" s="6">
        <f t="shared" si="99"/>
        <v>0</v>
      </c>
      <c r="M158" s="19">
        <v>15</v>
      </c>
      <c r="N158" s="5">
        <f t="shared" si="105"/>
        <v>900</v>
      </c>
      <c r="O158" s="19">
        <v>2</v>
      </c>
      <c r="P158" s="6">
        <f t="shared" si="100"/>
        <v>400</v>
      </c>
      <c r="Q158" s="19">
        <v>9</v>
      </c>
      <c r="R158" s="6">
        <f t="shared" si="101"/>
        <v>1260</v>
      </c>
      <c r="S158" s="19">
        <v>5</v>
      </c>
      <c r="T158" s="5">
        <f t="shared" si="94"/>
        <v>750</v>
      </c>
      <c r="U158" s="19">
        <v>0</v>
      </c>
      <c r="V158" s="5">
        <f t="shared" si="106"/>
        <v>0</v>
      </c>
      <c r="W158" s="19">
        <v>0</v>
      </c>
      <c r="X158" s="5">
        <f t="shared" si="107"/>
        <v>0</v>
      </c>
      <c r="Y158" s="19">
        <f t="shared" si="110"/>
        <v>9</v>
      </c>
      <c r="Z158" s="8">
        <f t="shared" si="102"/>
        <v>360</v>
      </c>
      <c r="AA158" s="19">
        <v>0</v>
      </c>
      <c r="AB158" s="19">
        <v>0</v>
      </c>
      <c r="AC158" s="19">
        <v>2</v>
      </c>
      <c r="AD158" s="19">
        <v>0</v>
      </c>
      <c r="AE158" s="22"/>
    </row>
    <row r="159" spans="1:31" ht="36" x14ac:dyDescent="0.25">
      <c r="A159" s="37">
        <v>153</v>
      </c>
      <c r="B159" s="5" t="s">
        <v>184</v>
      </c>
      <c r="C159" s="5"/>
      <c r="D159" s="6">
        <f t="shared" si="95"/>
        <v>0</v>
      </c>
      <c r="E159" s="5">
        <v>1</v>
      </c>
      <c r="F159" s="5">
        <f t="shared" si="96"/>
        <v>500</v>
      </c>
      <c r="G159" s="5">
        <v>4</v>
      </c>
      <c r="H159" s="6">
        <f t="shared" si="97"/>
        <v>1600</v>
      </c>
      <c r="I159" s="5">
        <v>2</v>
      </c>
      <c r="J159" s="6">
        <f t="shared" si="98"/>
        <v>700</v>
      </c>
      <c r="K159" s="5"/>
      <c r="L159" s="6">
        <f t="shared" si="99"/>
        <v>0</v>
      </c>
      <c r="M159" s="5">
        <v>15</v>
      </c>
      <c r="N159" s="5">
        <f t="shared" si="105"/>
        <v>900</v>
      </c>
      <c r="O159" s="5">
        <v>4</v>
      </c>
      <c r="P159" s="6">
        <f t="shared" si="100"/>
        <v>800</v>
      </c>
      <c r="Q159" s="5">
        <v>7</v>
      </c>
      <c r="R159" s="6">
        <f t="shared" si="101"/>
        <v>980</v>
      </c>
      <c r="S159" s="5">
        <v>4</v>
      </c>
      <c r="T159" s="5">
        <f t="shared" si="94"/>
        <v>600</v>
      </c>
      <c r="U159" s="5">
        <v>0</v>
      </c>
      <c r="V159" s="5">
        <f t="shared" si="106"/>
        <v>0</v>
      </c>
      <c r="W159" s="6">
        <v>3</v>
      </c>
      <c r="X159" s="5">
        <f t="shared" si="107"/>
        <v>180</v>
      </c>
      <c r="Y159" s="8">
        <f t="shared" si="110"/>
        <v>7</v>
      </c>
      <c r="Z159" s="8">
        <f t="shared" si="102"/>
        <v>280</v>
      </c>
      <c r="AA159" s="5">
        <v>0</v>
      </c>
      <c r="AB159" s="6">
        <f t="shared" si="103"/>
        <v>0</v>
      </c>
      <c r="AC159" s="5">
        <v>2</v>
      </c>
      <c r="AD159" s="6">
        <f t="shared" si="104"/>
        <v>120</v>
      </c>
      <c r="AE159" s="22"/>
    </row>
    <row r="160" spans="1:31" ht="36" x14ac:dyDescent="0.25">
      <c r="A160" s="37">
        <v>154</v>
      </c>
      <c r="B160" s="5" t="s">
        <v>185</v>
      </c>
      <c r="C160" s="5">
        <v>0</v>
      </c>
      <c r="D160" s="6">
        <f t="shared" si="95"/>
        <v>0</v>
      </c>
      <c r="E160" s="5">
        <v>0</v>
      </c>
      <c r="F160" s="5">
        <f t="shared" si="96"/>
        <v>0</v>
      </c>
      <c r="G160" s="5">
        <v>1</v>
      </c>
      <c r="H160" s="6">
        <f t="shared" si="97"/>
        <v>400</v>
      </c>
      <c r="I160" s="5">
        <v>1</v>
      </c>
      <c r="J160" s="6">
        <f t="shared" si="98"/>
        <v>350</v>
      </c>
      <c r="K160" s="5"/>
      <c r="L160" s="6">
        <f t="shared" si="99"/>
        <v>0</v>
      </c>
      <c r="M160" s="5">
        <v>12</v>
      </c>
      <c r="N160" s="5">
        <f t="shared" si="105"/>
        <v>720</v>
      </c>
      <c r="O160" s="5">
        <v>0</v>
      </c>
      <c r="P160" s="6">
        <f t="shared" si="100"/>
        <v>0</v>
      </c>
      <c r="Q160" s="5">
        <v>3</v>
      </c>
      <c r="R160" s="6">
        <f t="shared" si="101"/>
        <v>420</v>
      </c>
      <c r="S160" s="5">
        <v>0</v>
      </c>
      <c r="T160" s="5">
        <f t="shared" si="94"/>
        <v>0</v>
      </c>
      <c r="U160" s="5">
        <v>0</v>
      </c>
      <c r="V160" s="5">
        <f t="shared" si="106"/>
        <v>0</v>
      </c>
      <c r="W160" s="6">
        <f>O160</f>
        <v>0</v>
      </c>
      <c r="X160" s="5">
        <f t="shared" si="107"/>
        <v>0</v>
      </c>
      <c r="Y160" s="8">
        <f t="shared" si="110"/>
        <v>3</v>
      </c>
      <c r="Z160" s="8">
        <f t="shared" si="102"/>
        <v>120</v>
      </c>
      <c r="AA160" s="5">
        <v>0</v>
      </c>
      <c r="AB160" s="6">
        <f t="shared" si="103"/>
        <v>0</v>
      </c>
      <c r="AC160" s="5">
        <v>2</v>
      </c>
      <c r="AD160" s="6">
        <f t="shared" si="104"/>
        <v>120</v>
      </c>
      <c r="AE160" s="22"/>
    </row>
    <row r="161" spans="1:31" ht="45" x14ac:dyDescent="0.25">
      <c r="A161" s="37">
        <v>155</v>
      </c>
      <c r="B161" s="5" t="s">
        <v>186</v>
      </c>
      <c r="C161" s="19">
        <v>0</v>
      </c>
      <c r="D161" s="6">
        <f t="shared" si="95"/>
        <v>0</v>
      </c>
      <c r="E161" s="19">
        <v>1</v>
      </c>
      <c r="F161" s="5">
        <f t="shared" si="96"/>
        <v>500</v>
      </c>
      <c r="G161" s="19">
        <v>0</v>
      </c>
      <c r="H161" s="6">
        <v>3</v>
      </c>
      <c r="I161" s="19">
        <v>2</v>
      </c>
      <c r="J161" s="6">
        <f t="shared" si="98"/>
        <v>700</v>
      </c>
      <c r="K161" s="19">
        <v>0</v>
      </c>
      <c r="L161" s="6">
        <f t="shared" si="99"/>
        <v>0</v>
      </c>
      <c r="M161" s="19">
        <v>15</v>
      </c>
      <c r="N161" s="5">
        <f t="shared" si="105"/>
        <v>900</v>
      </c>
      <c r="O161" s="19">
        <v>2</v>
      </c>
      <c r="P161" s="6">
        <f t="shared" si="100"/>
        <v>400</v>
      </c>
      <c r="Q161" s="19">
        <v>9</v>
      </c>
      <c r="R161" s="6">
        <f t="shared" si="101"/>
        <v>1260</v>
      </c>
      <c r="S161" s="19">
        <v>2</v>
      </c>
      <c r="T161" s="5">
        <f t="shared" si="94"/>
        <v>300</v>
      </c>
      <c r="U161" s="19">
        <v>0</v>
      </c>
      <c r="V161" s="5">
        <f t="shared" si="106"/>
        <v>0</v>
      </c>
      <c r="W161" s="19">
        <v>0</v>
      </c>
      <c r="X161" s="5">
        <f t="shared" si="107"/>
        <v>0</v>
      </c>
      <c r="Y161" s="19">
        <f t="shared" si="110"/>
        <v>9</v>
      </c>
      <c r="Z161" s="8">
        <f t="shared" si="102"/>
        <v>360</v>
      </c>
      <c r="AA161" s="19">
        <v>0</v>
      </c>
      <c r="AB161" s="19">
        <v>0</v>
      </c>
      <c r="AC161" s="19">
        <v>2</v>
      </c>
      <c r="AD161" s="19">
        <v>0</v>
      </c>
      <c r="AE161" s="22"/>
    </row>
    <row r="162" spans="1:31" ht="27" x14ac:dyDescent="0.25">
      <c r="A162" s="37">
        <v>156</v>
      </c>
      <c r="B162" s="5" t="s">
        <v>187</v>
      </c>
      <c r="C162" s="5">
        <v>0</v>
      </c>
      <c r="D162" s="6">
        <f t="shared" si="95"/>
        <v>0</v>
      </c>
      <c r="E162" s="5">
        <v>0</v>
      </c>
      <c r="F162" s="5">
        <f t="shared" si="96"/>
        <v>0</v>
      </c>
      <c r="G162" s="5">
        <v>0</v>
      </c>
      <c r="H162" s="6">
        <f t="shared" si="97"/>
        <v>0</v>
      </c>
      <c r="I162" s="5">
        <v>0</v>
      </c>
      <c r="J162" s="6">
        <f t="shared" si="98"/>
        <v>0</v>
      </c>
      <c r="K162" s="5">
        <v>0</v>
      </c>
      <c r="L162" s="6">
        <f t="shared" si="99"/>
        <v>0</v>
      </c>
      <c r="M162" s="5">
        <v>15</v>
      </c>
      <c r="N162" s="5">
        <f t="shared" si="105"/>
        <v>900</v>
      </c>
      <c r="O162" s="5">
        <v>0</v>
      </c>
      <c r="P162" s="6">
        <f t="shared" si="100"/>
        <v>0</v>
      </c>
      <c r="Q162" s="5">
        <v>6</v>
      </c>
      <c r="R162" s="6">
        <f t="shared" si="101"/>
        <v>840</v>
      </c>
      <c r="S162" s="5">
        <v>0</v>
      </c>
      <c r="T162" s="5">
        <f t="shared" si="94"/>
        <v>0</v>
      </c>
      <c r="U162" s="5">
        <v>0</v>
      </c>
      <c r="V162" s="5">
        <f t="shared" si="106"/>
        <v>0</v>
      </c>
      <c r="W162" s="6">
        <f>O162</f>
        <v>0</v>
      </c>
      <c r="X162" s="5">
        <f t="shared" si="107"/>
        <v>0</v>
      </c>
      <c r="Y162" s="8">
        <f t="shared" si="110"/>
        <v>6</v>
      </c>
      <c r="Z162" s="8">
        <f t="shared" si="102"/>
        <v>240</v>
      </c>
      <c r="AA162" s="5">
        <v>0</v>
      </c>
      <c r="AB162" s="6">
        <f t="shared" si="103"/>
        <v>0</v>
      </c>
      <c r="AC162" s="5">
        <v>2</v>
      </c>
      <c r="AD162" s="6">
        <f t="shared" si="104"/>
        <v>120</v>
      </c>
      <c r="AE162" s="22"/>
    </row>
    <row r="163" spans="1:31" ht="36" x14ac:dyDescent="0.25">
      <c r="A163" s="37">
        <v>157</v>
      </c>
      <c r="B163" s="5" t="s">
        <v>188</v>
      </c>
      <c r="C163" s="11">
        <v>0</v>
      </c>
      <c r="D163" s="6">
        <f t="shared" si="95"/>
        <v>0</v>
      </c>
      <c r="E163" s="11">
        <v>0</v>
      </c>
      <c r="F163" s="5">
        <f t="shared" si="96"/>
        <v>0</v>
      </c>
      <c r="G163" s="11">
        <v>2</v>
      </c>
      <c r="H163" s="6">
        <f t="shared" si="97"/>
        <v>800</v>
      </c>
      <c r="I163" s="11">
        <v>2</v>
      </c>
      <c r="J163" s="6">
        <f t="shared" si="98"/>
        <v>700</v>
      </c>
      <c r="K163" s="11"/>
      <c r="L163" s="6">
        <f t="shared" si="99"/>
        <v>0</v>
      </c>
      <c r="M163" s="11">
        <v>15</v>
      </c>
      <c r="N163" s="5">
        <f t="shared" si="105"/>
        <v>900</v>
      </c>
      <c r="O163" s="11"/>
      <c r="P163" s="6">
        <f t="shared" si="100"/>
        <v>0</v>
      </c>
      <c r="Q163" s="11">
        <v>15</v>
      </c>
      <c r="R163" s="6">
        <f t="shared" si="101"/>
        <v>2100</v>
      </c>
      <c r="S163" s="11">
        <v>0</v>
      </c>
      <c r="T163" s="5">
        <f t="shared" si="94"/>
        <v>0</v>
      </c>
      <c r="U163" s="11">
        <v>0</v>
      </c>
      <c r="V163" s="5">
        <f t="shared" si="106"/>
        <v>0</v>
      </c>
      <c r="W163" s="6">
        <f>O163</f>
        <v>0</v>
      </c>
      <c r="X163" s="5">
        <f t="shared" si="107"/>
        <v>0</v>
      </c>
      <c r="Y163" s="8">
        <v>12</v>
      </c>
      <c r="Z163" s="8">
        <f t="shared" si="102"/>
        <v>480</v>
      </c>
      <c r="AA163" s="11">
        <v>0</v>
      </c>
      <c r="AB163" s="6">
        <f t="shared" si="103"/>
        <v>0</v>
      </c>
      <c r="AC163" s="11">
        <v>2</v>
      </c>
      <c r="AD163" s="6">
        <f t="shared" si="104"/>
        <v>120</v>
      </c>
      <c r="AE163" s="22"/>
    </row>
    <row r="164" spans="1:31" ht="36" x14ac:dyDescent="0.25">
      <c r="A164" s="37">
        <v>158</v>
      </c>
      <c r="B164" s="5" t="s">
        <v>189</v>
      </c>
      <c r="C164" s="5">
        <v>0</v>
      </c>
      <c r="D164" s="6">
        <f t="shared" si="95"/>
        <v>0</v>
      </c>
      <c r="E164" s="5">
        <v>1</v>
      </c>
      <c r="F164" s="5">
        <f t="shared" si="96"/>
        <v>500</v>
      </c>
      <c r="G164" s="5">
        <v>0</v>
      </c>
      <c r="H164" s="6">
        <f t="shared" si="97"/>
        <v>0</v>
      </c>
      <c r="I164" s="5">
        <v>2</v>
      </c>
      <c r="J164" s="6">
        <f t="shared" si="98"/>
        <v>700</v>
      </c>
      <c r="K164" s="5">
        <v>0</v>
      </c>
      <c r="L164" s="6">
        <f t="shared" si="99"/>
        <v>0</v>
      </c>
      <c r="M164" s="5">
        <v>15</v>
      </c>
      <c r="N164" s="5">
        <f t="shared" si="105"/>
        <v>900</v>
      </c>
      <c r="O164" s="5">
        <v>0</v>
      </c>
      <c r="P164" s="6">
        <f t="shared" si="100"/>
        <v>0</v>
      </c>
      <c r="Q164" s="5">
        <v>1</v>
      </c>
      <c r="R164" s="6">
        <f t="shared" si="101"/>
        <v>140</v>
      </c>
      <c r="S164" s="5">
        <v>1</v>
      </c>
      <c r="T164" s="5">
        <f t="shared" si="94"/>
        <v>150</v>
      </c>
      <c r="U164" s="5">
        <v>0</v>
      </c>
      <c r="V164" s="5">
        <f t="shared" si="106"/>
        <v>0</v>
      </c>
      <c r="W164" s="6">
        <f>O164</f>
        <v>0</v>
      </c>
      <c r="X164" s="5">
        <f t="shared" si="107"/>
        <v>0</v>
      </c>
      <c r="Y164" s="8">
        <v>5</v>
      </c>
      <c r="Z164" s="8">
        <f t="shared" si="102"/>
        <v>200</v>
      </c>
      <c r="AA164" s="5">
        <v>0</v>
      </c>
      <c r="AB164" s="6">
        <f t="shared" si="103"/>
        <v>0</v>
      </c>
      <c r="AC164" s="5">
        <v>2</v>
      </c>
      <c r="AD164" s="6">
        <f t="shared" si="104"/>
        <v>120</v>
      </c>
      <c r="AE164" s="22"/>
    </row>
    <row r="165" spans="1:31" ht="36" x14ac:dyDescent="0.25">
      <c r="A165" s="37">
        <v>159</v>
      </c>
      <c r="B165" s="5" t="s">
        <v>190</v>
      </c>
      <c r="C165" s="5">
        <v>0</v>
      </c>
      <c r="D165" s="6">
        <f t="shared" si="95"/>
        <v>0</v>
      </c>
      <c r="E165" s="5"/>
      <c r="F165" s="5">
        <f t="shared" si="96"/>
        <v>0</v>
      </c>
      <c r="G165" s="5">
        <v>2</v>
      </c>
      <c r="H165" s="6">
        <f t="shared" si="97"/>
        <v>800</v>
      </c>
      <c r="I165" s="5">
        <v>2</v>
      </c>
      <c r="J165" s="6">
        <f t="shared" si="98"/>
        <v>700</v>
      </c>
      <c r="K165" s="5"/>
      <c r="L165" s="6">
        <f t="shared" si="99"/>
        <v>0</v>
      </c>
      <c r="M165" s="5">
        <v>15</v>
      </c>
      <c r="N165" s="5">
        <f t="shared" si="105"/>
        <v>900</v>
      </c>
      <c r="O165" s="5">
        <v>2</v>
      </c>
      <c r="P165" s="6">
        <f t="shared" si="100"/>
        <v>400</v>
      </c>
      <c r="Q165" s="5">
        <v>10</v>
      </c>
      <c r="R165" s="6">
        <f t="shared" si="101"/>
        <v>1400</v>
      </c>
      <c r="S165" s="5">
        <v>2</v>
      </c>
      <c r="T165" s="5">
        <f t="shared" si="94"/>
        <v>300</v>
      </c>
      <c r="U165" s="5">
        <v>0</v>
      </c>
      <c r="V165" s="5">
        <f t="shared" si="106"/>
        <v>0</v>
      </c>
      <c r="W165" s="6">
        <f>O165</f>
        <v>2</v>
      </c>
      <c r="X165" s="5">
        <f t="shared" si="107"/>
        <v>120</v>
      </c>
      <c r="Y165" s="8">
        <v>8</v>
      </c>
      <c r="Z165" s="8">
        <f t="shared" si="102"/>
        <v>320</v>
      </c>
      <c r="AA165" s="5">
        <v>0</v>
      </c>
      <c r="AB165" s="6">
        <f t="shared" si="103"/>
        <v>0</v>
      </c>
      <c r="AC165" s="5">
        <v>1</v>
      </c>
      <c r="AD165" s="6">
        <f t="shared" si="104"/>
        <v>60</v>
      </c>
      <c r="AE165" s="22"/>
    </row>
    <row r="166" spans="1:31" ht="36" x14ac:dyDescent="0.25">
      <c r="A166" s="37">
        <v>160</v>
      </c>
      <c r="B166" s="5" t="s">
        <v>191</v>
      </c>
      <c r="C166" s="5">
        <v>0</v>
      </c>
      <c r="D166" s="6">
        <f t="shared" si="95"/>
        <v>0</v>
      </c>
      <c r="E166" s="5">
        <v>0</v>
      </c>
      <c r="F166" s="5">
        <f t="shared" si="96"/>
        <v>0</v>
      </c>
      <c r="G166" s="5">
        <v>1</v>
      </c>
      <c r="H166" s="6">
        <f t="shared" si="97"/>
        <v>400</v>
      </c>
      <c r="I166" s="5">
        <v>2</v>
      </c>
      <c r="J166" s="6">
        <f t="shared" si="98"/>
        <v>700</v>
      </c>
      <c r="K166" s="5">
        <v>0</v>
      </c>
      <c r="L166" s="6">
        <f t="shared" si="99"/>
        <v>0</v>
      </c>
      <c r="M166" s="5">
        <v>15</v>
      </c>
      <c r="N166" s="5">
        <f t="shared" si="105"/>
        <v>900</v>
      </c>
      <c r="O166" s="5">
        <v>0</v>
      </c>
      <c r="P166" s="6">
        <f t="shared" si="100"/>
        <v>0</v>
      </c>
      <c r="Q166" s="5">
        <v>9</v>
      </c>
      <c r="R166" s="6">
        <f t="shared" si="101"/>
        <v>1260</v>
      </c>
      <c r="S166" s="5">
        <v>2</v>
      </c>
      <c r="T166" s="5">
        <f t="shared" si="94"/>
        <v>300</v>
      </c>
      <c r="U166" s="5">
        <v>0</v>
      </c>
      <c r="V166" s="5">
        <f t="shared" si="106"/>
        <v>0</v>
      </c>
      <c r="W166" s="6">
        <f>O166</f>
        <v>0</v>
      </c>
      <c r="X166" s="5">
        <f t="shared" si="107"/>
        <v>0</v>
      </c>
      <c r="Y166" s="8">
        <f t="shared" si="110"/>
        <v>9</v>
      </c>
      <c r="Z166" s="8">
        <f t="shared" si="102"/>
        <v>360</v>
      </c>
      <c r="AA166" s="5">
        <v>0</v>
      </c>
      <c r="AB166" s="6">
        <f t="shared" si="103"/>
        <v>0</v>
      </c>
      <c r="AC166" s="5">
        <v>2</v>
      </c>
      <c r="AD166" s="6">
        <f t="shared" si="104"/>
        <v>120</v>
      </c>
      <c r="AE166" s="22"/>
    </row>
    <row r="167" spans="1:31" ht="36" x14ac:dyDescent="0.25">
      <c r="A167" s="37">
        <v>161</v>
      </c>
      <c r="B167" s="5" t="s">
        <v>192</v>
      </c>
      <c r="C167" s="19">
        <v>0</v>
      </c>
      <c r="D167" s="6">
        <f t="shared" si="95"/>
        <v>0</v>
      </c>
      <c r="E167" s="19">
        <v>1</v>
      </c>
      <c r="F167" s="5">
        <f t="shared" si="96"/>
        <v>500</v>
      </c>
      <c r="G167" s="19">
        <v>0</v>
      </c>
      <c r="H167" s="6">
        <v>3</v>
      </c>
      <c r="I167" s="19">
        <v>2</v>
      </c>
      <c r="J167" s="6">
        <f t="shared" si="98"/>
        <v>700</v>
      </c>
      <c r="K167" s="19">
        <v>0</v>
      </c>
      <c r="L167" s="6">
        <f t="shared" si="99"/>
        <v>0</v>
      </c>
      <c r="M167" s="19">
        <v>15</v>
      </c>
      <c r="N167" s="5">
        <f t="shared" si="105"/>
        <v>900</v>
      </c>
      <c r="O167" s="19">
        <v>2</v>
      </c>
      <c r="P167" s="6">
        <f t="shared" si="100"/>
        <v>400</v>
      </c>
      <c r="Q167" s="19">
        <v>9</v>
      </c>
      <c r="R167" s="6">
        <f t="shared" si="101"/>
        <v>1260</v>
      </c>
      <c r="S167" s="19">
        <v>5</v>
      </c>
      <c r="T167" s="5">
        <f t="shared" si="94"/>
        <v>750</v>
      </c>
      <c r="U167" s="19">
        <v>0</v>
      </c>
      <c r="V167" s="5">
        <f t="shared" si="106"/>
        <v>0</v>
      </c>
      <c r="W167" s="19">
        <v>0</v>
      </c>
      <c r="X167" s="5">
        <f t="shared" si="107"/>
        <v>0</v>
      </c>
      <c r="Y167" s="19">
        <f t="shared" si="110"/>
        <v>9</v>
      </c>
      <c r="Z167" s="8">
        <f t="shared" si="102"/>
        <v>360</v>
      </c>
      <c r="AA167" s="19">
        <v>0</v>
      </c>
      <c r="AB167" s="19">
        <v>0</v>
      </c>
      <c r="AC167" s="19">
        <v>2</v>
      </c>
      <c r="AD167" s="19">
        <v>0</v>
      </c>
      <c r="AE167" s="22"/>
    </row>
    <row r="168" spans="1:31" ht="36" x14ac:dyDescent="0.25">
      <c r="A168" s="37">
        <v>162</v>
      </c>
      <c r="B168" s="5" t="s">
        <v>193</v>
      </c>
      <c r="C168" s="5">
        <v>0</v>
      </c>
      <c r="D168" s="6">
        <f t="shared" si="95"/>
        <v>0</v>
      </c>
      <c r="E168" s="5">
        <v>1</v>
      </c>
      <c r="F168" s="5">
        <f t="shared" si="96"/>
        <v>500</v>
      </c>
      <c r="G168" s="5">
        <v>1</v>
      </c>
      <c r="H168" s="6">
        <f t="shared" si="97"/>
        <v>400</v>
      </c>
      <c r="I168" s="5">
        <v>2</v>
      </c>
      <c r="J168" s="6">
        <f t="shared" si="98"/>
        <v>700</v>
      </c>
      <c r="K168" s="5">
        <v>0</v>
      </c>
      <c r="L168" s="6">
        <f t="shared" si="99"/>
        <v>0</v>
      </c>
      <c r="M168" s="5">
        <v>15</v>
      </c>
      <c r="N168" s="5">
        <f t="shared" si="105"/>
        <v>900</v>
      </c>
      <c r="O168" s="5">
        <v>0</v>
      </c>
      <c r="P168" s="6">
        <f t="shared" si="100"/>
        <v>0</v>
      </c>
      <c r="Q168" s="5">
        <v>17</v>
      </c>
      <c r="R168" s="6">
        <f t="shared" si="101"/>
        <v>2380</v>
      </c>
      <c r="S168" s="5">
        <v>2</v>
      </c>
      <c r="T168" s="5">
        <f t="shared" si="94"/>
        <v>300</v>
      </c>
      <c r="U168" s="5">
        <v>0</v>
      </c>
      <c r="V168" s="5">
        <f t="shared" si="106"/>
        <v>0</v>
      </c>
      <c r="W168" s="6">
        <f t="shared" ref="W168:W177" si="111">O168</f>
        <v>0</v>
      </c>
      <c r="X168" s="5">
        <f t="shared" si="107"/>
        <v>0</v>
      </c>
      <c r="Y168" s="8">
        <v>9</v>
      </c>
      <c r="Z168" s="8">
        <f t="shared" si="102"/>
        <v>360</v>
      </c>
      <c r="AA168" s="5">
        <v>0</v>
      </c>
      <c r="AB168" s="6">
        <f t="shared" si="103"/>
        <v>0</v>
      </c>
      <c r="AC168" s="5">
        <v>2</v>
      </c>
      <c r="AD168" s="6">
        <f t="shared" si="104"/>
        <v>120</v>
      </c>
      <c r="AE168" s="22"/>
    </row>
    <row r="169" spans="1:31" ht="36" x14ac:dyDescent="0.25">
      <c r="A169" s="37">
        <v>163</v>
      </c>
      <c r="B169" s="5" t="s">
        <v>194</v>
      </c>
      <c r="C169" s="5">
        <v>0</v>
      </c>
      <c r="D169" s="6">
        <f t="shared" si="95"/>
        <v>0</v>
      </c>
      <c r="E169" s="5">
        <v>0</v>
      </c>
      <c r="F169" s="5">
        <f t="shared" si="96"/>
        <v>0</v>
      </c>
      <c r="G169" s="5">
        <v>0</v>
      </c>
      <c r="H169" s="6">
        <f t="shared" si="97"/>
        <v>0</v>
      </c>
      <c r="I169" s="5">
        <v>3</v>
      </c>
      <c r="J169" s="6">
        <f t="shared" si="98"/>
        <v>1050</v>
      </c>
      <c r="K169" s="5">
        <v>0</v>
      </c>
      <c r="L169" s="6">
        <f t="shared" si="99"/>
        <v>0</v>
      </c>
      <c r="M169" s="5">
        <v>15</v>
      </c>
      <c r="N169" s="5">
        <f t="shared" si="105"/>
        <v>900</v>
      </c>
      <c r="O169" s="5">
        <v>0</v>
      </c>
      <c r="P169" s="6">
        <f t="shared" si="100"/>
        <v>0</v>
      </c>
      <c r="Q169" s="5">
        <v>7</v>
      </c>
      <c r="R169" s="6">
        <f t="shared" si="101"/>
        <v>980</v>
      </c>
      <c r="S169" s="5">
        <v>2</v>
      </c>
      <c r="T169" s="5">
        <f t="shared" si="94"/>
        <v>300</v>
      </c>
      <c r="U169" s="5">
        <v>0</v>
      </c>
      <c r="V169" s="5">
        <f t="shared" si="106"/>
        <v>0</v>
      </c>
      <c r="W169" s="6">
        <f t="shared" si="111"/>
        <v>0</v>
      </c>
      <c r="X169" s="5">
        <f t="shared" si="107"/>
        <v>0</v>
      </c>
      <c r="Y169" s="8">
        <f t="shared" si="110"/>
        <v>7</v>
      </c>
      <c r="Z169" s="8">
        <f t="shared" si="102"/>
        <v>280</v>
      </c>
      <c r="AA169" s="5">
        <v>0</v>
      </c>
      <c r="AB169" s="6">
        <f t="shared" si="103"/>
        <v>0</v>
      </c>
      <c r="AC169" s="5">
        <v>2</v>
      </c>
      <c r="AD169" s="6">
        <f t="shared" si="104"/>
        <v>120</v>
      </c>
      <c r="AE169" s="22"/>
    </row>
    <row r="170" spans="1:31" ht="36" x14ac:dyDescent="0.25">
      <c r="A170" s="37">
        <v>164</v>
      </c>
      <c r="B170" s="5" t="s">
        <v>195</v>
      </c>
      <c r="C170" s="5">
        <v>0</v>
      </c>
      <c r="D170" s="6">
        <f t="shared" si="95"/>
        <v>0</v>
      </c>
      <c r="E170" s="5">
        <v>0</v>
      </c>
      <c r="F170" s="5">
        <f t="shared" si="96"/>
        <v>0</v>
      </c>
      <c r="G170" s="5">
        <v>0</v>
      </c>
      <c r="H170" s="6">
        <f t="shared" si="97"/>
        <v>0</v>
      </c>
      <c r="I170" s="5">
        <v>2</v>
      </c>
      <c r="J170" s="6">
        <f t="shared" si="98"/>
        <v>700</v>
      </c>
      <c r="K170" s="5">
        <v>0</v>
      </c>
      <c r="L170" s="6">
        <f t="shared" si="99"/>
        <v>0</v>
      </c>
      <c r="M170" s="5">
        <v>15</v>
      </c>
      <c r="N170" s="5">
        <f t="shared" si="105"/>
        <v>900</v>
      </c>
      <c r="O170" s="5">
        <v>0</v>
      </c>
      <c r="P170" s="6">
        <f t="shared" si="100"/>
        <v>0</v>
      </c>
      <c r="Q170" s="5">
        <v>3</v>
      </c>
      <c r="R170" s="6">
        <f t="shared" si="101"/>
        <v>420</v>
      </c>
      <c r="S170" s="5">
        <v>2</v>
      </c>
      <c r="T170" s="5">
        <f t="shared" si="94"/>
        <v>300</v>
      </c>
      <c r="U170" s="5">
        <v>0</v>
      </c>
      <c r="V170" s="5">
        <f t="shared" si="106"/>
        <v>0</v>
      </c>
      <c r="W170" s="6">
        <f t="shared" si="111"/>
        <v>0</v>
      </c>
      <c r="X170" s="5">
        <f t="shared" si="107"/>
        <v>0</v>
      </c>
      <c r="Y170" s="8">
        <f t="shared" si="110"/>
        <v>3</v>
      </c>
      <c r="Z170" s="8">
        <f t="shared" si="102"/>
        <v>120</v>
      </c>
      <c r="AA170" s="5">
        <v>0</v>
      </c>
      <c r="AB170" s="6">
        <f t="shared" si="103"/>
        <v>0</v>
      </c>
      <c r="AC170" s="5">
        <v>2</v>
      </c>
      <c r="AD170" s="6">
        <f t="shared" si="104"/>
        <v>120</v>
      </c>
      <c r="AE170" s="22"/>
    </row>
    <row r="171" spans="1:31" ht="36" x14ac:dyDescent="0.25">
      <c r="A171" s="37">
        <v>165</v>
      </c>
      <c r="B171" s="5" t="s">
        <v>196</v>
      </c>
      <c r="C171" s="5">
        <v>0</v>
      </c>
      <c r="D171" s="6">
        <f t="shared" si="95"/>
        <v>0</v>
      </c>
      <c r="E171" s="5">
        <v>1</v>
      </c>
      <c r="F171" s="5">
        <f t="shared" si="96"/>
        <v>500</v>
      </c>
      <c r="G171" s="5">
        <v>0</v>
      </c>
      <c r="H171" s="6">
        <f t="shared" si="97"/>
        <v>0</v>
      </c>
      <c r="I171" s="5">
        <v>3</v>
      </c>
      <c r="J171" s="6">
        <f t="shared" si="98"/>
        <v>1050</v>
      </c>
      <c r="K171" s="5">
        <v>0</v>
      </c>
      <c r="L171" s="6">
        <f t="shared" si="99"/>
        <v>0</v>
      </c>
      <c r="M171" s="5">
        <v>15</v>
      </c>
      <c r="N171" s="5">
        <f t="shared" si="105"/>
        <v>900</v>
      </c>
      <c r="O171" s="5">
        <v>0</v>
      </c>
      <c r="P171" s="6">
        <f t="shared" si="100"/>
        <v>0</v>
      </c>
      <c r="Q171" s="5">
        <v>10</v>
      </c>
      <c r="R171" s="6">
        <f t="shared" si="101"/>
        <v>1400</v>
      </c>
      <c r="S171" s="5">
        <v>2</v>
      </c>
      <c r="T171" s="5">
        <f t="shared" si="94"/>
        <v>300</v>
      </c>
      <c r="U171" s="5">
        <v>0</v>
      </c>
      <c r="V171" s="5">
        <f t="shared" si="106"/>
        <v>0</v>
      </c>
      <c r="W171" s="6">
        <f t="shared" si="111"/>
        <v>0</v>
      </c>
      <c r="X171" s="5">
        <f t="shared" si="107"/>
        <v>0</v>
      </c>
      <c r="Y171" s="8">
        <v>8</v>
      </c>
      <c r="Z171" s="8">
        <f t="shared" si="102"/>
        <v>320</v>
      </c>
      <c r="AA171" s="5">
        <v>0</v>
      </c>
      <c r="AB171" s="6">
        <f t="shared" si="103"/>
        <v>0</v>
      </c>
      <c r="AC171" s="5">
        <v>2</v>
      </c>
      <c r="AD171" s="6">
        <f t="shared" si="104"/>
        <v>120</v>
      </c>
      <c r="AE171" s="22"/>
    </row>
    <row r="172" spans="1:31" ht="27" x14ac:dyDescent="0.25">
      <c r="A172" s="37">
        <v>166</v>
      </c>
      <c r="B172" s="9" t="s">
        <v>197</v>
      </c>
      <c r="C172" s="5">
        <v>1</v>
      </c>
      <c r="D172" s="6">
        <f t="shared" si="95"/>
        <v>600</v>
      </c>
      <c r="E172" s="5">
        <v>2</v>
      </c>
      <c r="F172" s="5">
        <f t="shared" si="96"/>
        <v>1000</v>
      </c>
      <c r="G172" s="5">
        <v>3</v>
      </c>
      <c r="H172" s="6">
        <f t="shared" si="97"/>
        <v>1200</v>
      </c>
      <c r="I172" s="5">
        <v>2</v>
      </c>
      <c r="J172" s="6">
        <v>4</v>
      </c>
      <c r="K172" s="5">
        <v>0</v>
      </c>
      <c r="L172" s="6">
        <f t="shared" si="99"/>
        <v>0</v>
      </c>
      <c r="M172" s="5">
        <v>20</v>
      </c>
      <c r="N172" s="5">
        <f t="shared" si="105"/>
        <v>1200</v>
      </c>
      <c r="O172" s="5">
        <v>15</v>
      </c>
      <c r="P172" s="6">
        <f t="shared" si="100"/>
        <v>3000</v>
      </c>
      <c r="Q172" s="5">
        <v>50</v>
      </c>
      <c r="R172" s="6">
        <f t="shared" si="101"/>
        <v>7000</v>
      </c>
      <c r="S172" s="5">
        <v>3</v>
      </c>
      <c r="T172" s="5">
        <f t="shared" si="94"/>
        <v>450</v>
      </c>
      <c r="U172" s="5">
        <v>0</v>
      </c>
      <c r="V172" s="5">
        <f t="shared" si="106"/>
        <v>0</v>
      </c>
      <c r="W172" s="6">
        <v>12</v>
      </c>
      <c r="X172" s="5">
        <f t="shared" si="107"/>
        <v>720</v>
      </c>
      <c r="Y172" s="8">
        <v>15</v>
      </c>
      <c r="Z172" s="8">
        <f t="shared" si="102"/>
        <v>600</v>
      </c>
      <c r="AA172" s="5">
        <v>0</v>
      </c>
      <c r="AB172" s="6">
        <f t="shared" si="103"/>
        <v>0</v>
      </c>
      <c r="AC172" s="5">
        <v>3</v>
      </c>
      <c r="AD172" s="6">
        <f t="shared" si="104"/>
        <v>180</v>
      </c>
      <c r="AE172" s="32"/>
    </row>
    <row r="173" spans="1:31" ht="27" x14ac:dyDescent="0.25">
      <c r="A173" s="37">
        <v>167</v>
      </c>
      <c r="B173" s="9" t="s">
        <v>198</v>
      </c>
      <c r="C173" s="5">
        <v>0</v>
      </c>
      <c r="D173" s="6">
        <f t="shared" si="95"/>
        <v>0</v>
      </c>
      <c r="E173" s="5">
        <v>1</v>
      </c>
      <c r="F173" s="5">
        <f t="shared" si="96"/>
        <v>500</v>
      </c>
      <c r="G173" s="5">
        <v>1</v>
      </c>
      <c r="H173" s="6">
        <f t="shared" si="97"/>
        <v>400</v>
      </c>
      <c r="I173" s="5">
        <v>2</v>
      </c>
      <c r="J173" s="6">
        <f t="shared" si="98"/>
        <v>700</v>
      </c>
      <c r="K173" s="5"/>
      <c r="L173" s="6">
        <f t="shared" si="99"/>
        <v>0</v>
      </c>
      <c r="M173" s="5">
        <v>16</v>
      </c>
      <c r="N173" s="5">
        <f t="shared" si="105"/>
        <v>960</v>
      </c>
      <c r="O173" s="5">
        <v>1</v>
      </c>
      <c r="P173" s="6">
        <f t="shared" si="100"/>
        <v>200</v>
      </c>
      <c r="Q173" s="5">
        <v>6</v>
      </c>
      <c r="R173" s="6">
        <f t="shared" si="101"/>
        <v>840</v>
      </c>
      <c r="S173" s="5">
        <v>2</v>
      </c>
      <c r="T173" s="5">
        <f t="shared" si="94"/>
        <v>300</v>
      </c>
      <c r="U173" s="5">
        <v>0</v>
      </c>
      <c r="V173" s="5">
        <f t="shared" si="106"/>
        <v>0</v>
      </c>
      <c r="W173" s="6">
        <f t="shared" si="111"/>
        <v>1</v>
      </c>
      <c r="X173" s="5">
        <f t="shared" si="107"/>
        <v>60</v>
      </c>
      <c r="Y173" s="8">
        <f t="shared" si="110"/>
        <v>6</v>
      </c>
      <c r="Z173" s="8">
        <f t="shared" si="102"/>
        <v>240</v>
      </c>
      <c r="AA173" s="5">
        <v>0</v>
      </c>
      <c r="AB173" s="6">
        <f t="shared" si="103"/>
        <v>0</v>
      </c>
      <c r="AC173" s="5">
        <v>2</v>
      </c>
      <c r="AD173" s="6">
        <f t="shared" si="104"/>
        <v>120</v>
      </c>
      <c r="AE173" s="33"/>
    </row>
    <row r="174" spans="1:31" ht="36" x14ac:dyDescent="0.25">
      <c r="A174" s="37">
        <v>168</v>
      </c>
      <c r="B174" s="5" t="s">
        <v>199</v>
      </c>
      <c r="C174" s="5">
        <v>0</v>
      </c>
      <c r="D174" s="6">
        <f t="shared" si="95"/>
        <v>0</v>
      </c>
      <c r="E174" s="5">
        <v>1</v>
      </c>
      <c r="F174" s="5">
        <f t="shared" si="96"/>
        <v>500</v>
      </c>
      <c r="G174" s="5">
        <v>0</v>
      </c>
      <c r="H174" s="6">
        <f t="shared" si="97"/>
        <v>0</v>
      </c>
      <c r="I174" s="5">
        <v>2</v>
      </c>
      <c r="J174" s="6">
        <f t="shared" si="98"/>
        <v>700</v>
      </c>
      <c r="K174" s="5">
        <v>0</v>
      </c>
      <c r="L174" s="6">
        <f t="shared" si="99"/>
        <v>0</v>
      </c>
      <c r="M174" s="5">
        <v>16</v>
      </c>
      <c r="N174" s="5">
        <f t="shared" si="105"/>
        <v>960</v>
      </c>
      <c r="O174" s="5">
        <v>0</v>
      </c>
      <c r="P174" s="6">
        <f t="shared" si="100"/>
        <v>0</v>
      </c>
      <c r="Q174" s="5">
        <v>5</v>
      </c>
      <c r="R174" s="6">
        <f t="shared" si="101"/>
        <v>700</v>
      </c>
      <c r="S174" s="5">
        <v>1</v>
      </c>
      <c r="T174" s="5">
        <f t="shared" si="94"/>
        <v>150</v>
      </c>
      <c r="U174" s="5">
        <v>0</v>
      </c>
      <c r="V174" s="5">
        <f t="shared" si="106"/>
        <v>0</v>
      </c>
      <c r="W174" s="6">
        <f t="shared" si="111"/>
        <v>0</v>
      </c>
      <c r="X174" s="5">
        <f t="shared" si="107"/>
        <v>0</v>
      </c>
      <c r="Y174" s="8">
        <f t="shared" si="110"/>
        <v>5</v>
      </c>
      <c r="Z174" s="8">
        <f t="shared" si="102"/>
        <v>200</v>
      </c>
      <c r="AA174" s="5">
        <v>0</v>
      </c>
      <c r="AB174" s="6">
        <f t="shared" si="103"/>
        <v>0</v>
      </c>
      <c r="AC174" s="5">
        <v>2</v>
      </c>
      <c r="AD174" s="6">
        <f t="shared" si="104"/>
        <v>120</v>
      </c>
      <c r="AE174" s="22"/>
    </row>
    <row r="175" spans="1:31" ht="36" x14ac:dyDescent="0.25">
      <c r="A175" s="37">
        <v>169</v>
      </c>
      <c r="B175" s="5" t="s">
        <v>200</v>
      </c>
      <c r="C175" s="5">
        <v>0</v>
      </c>
      <c r="D175" s="6">
        <f t="shared" si="95"/>
        <v>0</v>
      </c>
      <c r="E175" s="5">
        <v>0</v>
      </c>
      <c r="F175" s="5">
        <f t="shared" si="96"/>
        <v>0</v>
      </c>
      <c r="G175" s="5">
        <v>0</v>
      </c>
      <c r="H175" s="6">
        <f t="shared" si="97"/>
        <v>0</v>
      </c>
      <c r="I175" s="5">
        <v>4</v>
      </c>
      <c r="J175" s="6">
        <f t="shared" si="98"/>
        <v>1400</v>
      </c>
      <c r="K175" s="5">
        <v>0</v>
      </c>
      <c r="L175" s="6">
        <f t="shared" si="99"/>
        <v>0</v>
      </c>
      <c r="M175" s="5">
        <v>15</v>
      </c>
      <c r="N175" s="5">
        <f t="shared" si="105"/>
        <v>900</v>
      </c>
      <c r="O175" s="5">
        <v>5</v>
      </c>
      <c r="P175" s="6">
        <f t="shared" si="100"/>
        <v>1000</v>
      </c>
      <c r="Q175" s="5">
        <v>10</v>
      </c>
      <c r="R175" s="6">
        <f t="shared" si="101"/>
        <v>1400</v>
      </c>
      <c r="S175" s="5">
        <v>1</v>
      </c>
      <c r="T175" s="5">
        <f t="shared" si="94"/>
        <v>150</v>
      </c>
      <c r="U175" s="5">
        <v>0</v>
      </c>
      <c r="V175" s="5">
        <f t="shared" si="106"/>
        <v>0</v>
      </c>
      <c r="W175" s="6">
        <v>4</v>
      </c>
      <c r="X175" s="5">
        <f t="shared" si="107"/>
        <v>240</v>
      </c>
      <c r="Y175" s="8">
        <v>9</v>
      </c>
      <c r="Z175" s="8">
        <f t="shared" si="102"/>
        <v>360</v>
      </c>
      <c r="AA175" s="5">
        <v>0</v>
      </c>
      <c r="AB175" s="6">
        <f t="shared" si="103"/>
        <v>0</v>
      </c>
      <c r="AC175" s="5">
        <v>2</v>
      </c>
      <c r="AD175" s="6">
        <f t="shared" si="104"/>
        <v>120</v>
      </c>
      <c r="AE175" s="22"/>
    </row>
    <row r="176" spans="1:31" ht="36" x14ac:dyDescent="0.25">
      <c r="A176" s="37">
        <v>170</v>
      </c>
      <c r="B176" s="5" t="s">
        <v>201</v>
      </c>
      <c r="C176" s="5">
        <v>0</v>
      </c>
      <c r="D176" s="6">
        <f t="shared" si="95"/>
        <v>0</v>
      </c>
      <c r="E176" s="5">
        <v>1</v>
      </c>
      <c r="F176" s="5">
        <f t="shared" si="96"/>
        <v>500</v>
      </c>
      <c r="G176" s="5">
        <v>2</v>
      </c>
      <c r="H176" s="6">
        <f t="shared" si="97"/>
        <v>800</v>
      </c>
      <c r="I176" s="5">
        <v>2</v>
      </c>
      <c r="J176" s="6">
        <f t="shared" si="98"/>
        <v>700</v>
      </c>
      <c r="K176" s="5">
        <v>0</v>
      </c>
      <c r="L176" s="6">
        <f t="shared" si="99"/>
        <v>0</v>
      </c>
      <c r="M176" s="5">
        <v>15</v>
      </c>
      <c r="N176" s="5">
        <f t="shared" si="105"/>
        <v>900</v>
      </c>
      <c r="O176" s="5">
        <v>2</v>
      </c>
      <c r="P176" s="6">
        <f t="shared" si="100"/>
        <v>400</v>
      </c>
      <c r="Q176" s="5">
        <v>15</v>
      </c>
      <c r="R176" s="6">
        <f t="shared" si="101"/>
        <v>2100</v>
      </c>
      <c r="S176" s="5">
        <v>1</v>
      </c>
      <c r="T176" s="5">
        <f t="shared" si="94"/>
        <v>150</v>
      </c>
      <c r="U176" s="5">
        <v>0</v>
      </c>
      <c r="V176" s="5">
        <f t="shared" si="106"/>
        <v>0</v>
      </c>
      <c r="W176" s="6">
        <f t="shared" si="111"/>
        <v>2</v>
      </c>
      <c r="X176" s="5">
        <f t="shared" si="107"/>
        <v>120</v>
      </c>
      <c r="Y176" s="8">
        <v>9</v>
      </c>
      <c r="Z176" s="8">
        <f t="shared" si="102"/>
        <v>360</v>
      </c>
      <c r="AA176" s="5">
        <v>0</v>
      </c>
      <c r="AB176" s="6">
        <f t="shared" si="103"/>
        <v>0</v>
      </c>
      <c r="AC176" s="5">
        <v>2</v>
      </c>
      <c r="AD176" s="6">
        <f t="shared" si="104"/>
        <v>120</v>
      </c>
      <c r="AE176" s="22"/>
    </row>
    <row r="177" spans="1:47" ht="36" x14ac:dyDescent="0.25">
      <c r="A177" s="37">
        <v>171</v>
      </c>
      <c r="B177" s="5" t="s">
        <v>202</v>
      </c>
      <c r="C177" s="5">
        <v>0</v>
      </c>
      <c r="D177" s="6">
        <f t="shared" si="95"/>
        <v>0</v>
      </c>
      <c r="E177" s="5"/>
      <c r="F177" s="5">
        <f t="shared" si="96"/>
        <v>0</v>
      </c>
      <c r="G177" s="5">
        <v>1</v>
      </c>
      <c r="H177" s="6">
        <f t="shared" si="97"/>
        <v>400</v>
      </c>
      <c r="I177" s="5">
        <v>2</v>
      </c>
      <c r="J177" s="6">
        <f t="shared" si="98"/>
        <v>700</v>
      </c>
      <c r="K177" s="5">
        <v>1</v>
      </c>
      <c r="L177" s="6">
        <f t="shared" si="99"/>
        <v>300</v>
      </c>
      <c r="M177" s="5">
        <v>15</v>
      </c>
      <c r="N177" s="5">
        <f t="shared" si="105"/>
        <v>900</v>
      </c>
      <c r="O177" s="5">
        <v>0</v>
      </c>
      <c r="P177" s="6">
        <f t="shared" si="100"/>
        <v>0</v>
      </c>
      <c r="Q177" s="5">
        <v>5</v>
      </c>
      <c r="R177" s="6">
        <f t="shared" si="101"/>
        <v>700</v>
      </c>
      <c r="S177" s="5">
        <v>1</v>
      </c>
      <c r="T177" s="5">
        <f t="shared" si="94"/>
        <v>150</v>
      </c>
      <c r="U177" s="5">
        <v>0</v>
      </c>
      <c r="V177" s="5">
        <f t="shared" si="106"/>
        <v>0</v>
      </c>
      <c r="W177" s="6">
        <f t="shared" si="111"/>
        <v>0</v>
      </c>
      <c r="X177" s="5">
        <f t="shared" si="107"/>
        <v>0</v>
      </c>
      <c r="Y177" s="8">
        <f t="shared" si="110"/>
        <v>5</v>
      </c>
      <c r="Z177" s="8">
        <f t="shared" si="102"/>
        <v>200</v>
      </c>
      <c r="AA177" s="5">
        <v>0</v>
      </c>
      <c r="AB177" s="6">
        <f t="shared" si="103"/>
        <v>0</v>
      </c>
      <c r="AC177" s="5">
        <v>2</v>
      </c>
      <c r="AD177" s="6">
        <f t="shared" si="104"/>
        <v>120</v>
      </c>
      <c r="AE177" s="25"/>
    </row>
    <row r="178" spans="1:47" ht="36" x14ac:dyDescent="0.25">
      <c r="A178" s="37">
        <v>172</v>
      </c>
      <c r="B178" s="5" t="s">
        <v>203</v>
      </c>
      <c r="C178" s="19">
        <v>0</v>
      </c>
      <c r="D178" s="6">
        <f t="shared" si="95"/>
        <v>0</v>
      </c>
      <c r="E178" s="19"/>
      <c r="F178" s="5">
        <f t="shared" si="96"/>
        <v>0</v>
      </c>
      <c r="G178" s="19">
        <v>0</v>
      </c>
      <c r="H178" s="6">
        <v>5</v>
      </c>
      <c r="I178" s="19">
        <v>2</v>
      </c>
      <c r="J178" s="6">
        <f t="shared" si="98"/>
        <v>700</v>
      </c>
      <c r="K178" s="19">
        <v>0</v>
      </c>
      <c r="L178" s="6">
        <f t="shared" si="99"/>
        <v>0</v>
      </c>
      <c r="M178" s="5">
        <v>15</v>
      </c>
      <c r="N178" s="5">
        <f t="shared" si="105"/>
        <v>900</v>
      </c>
      <c r="O178" s="19">
        <v>2</v>
      </c>
      <c r="P178" s="6">
        <f t="shared" si="100"/>
        <v>400</v>
      </c>
      <c r="Q178" s="19">
        <v>9</v>
      </c>
      <c r="R178" s="6">
        <f t="shared" si="101"/>
        <v>1260</v>
      </c>
      <c r="S178" s="19">
        <v>2</v>
      </c>
      <c r="T178" s="5">
        <f t="shared" si="94"/>
        <v>300</v>
      </c>
      <c r="U178" s="19">
        <v>0</v>
      </c>
      <c r="V178" s="5">
        <f t="shared" si="106"/>
        <v>0</v>
      </c>
      <c r="W178" s="19">
        <v>1</v>
      </c>
      <c r="X178" s="5">
        <f t="shared" si="107"/>
        <v>60</v>
      </c>
      <c r="Y178" s="19">
        <f t="shared" si="110"/>
        <v>9</v>
      </c>
      <c r="Z178" s="8">
        <f t="shared" si="102"/>
        <v>360</v>
      </c>
      <c r="AA178" s="19">
        <v>0</v>
      </c>
      <c r="AB178" s="19">
        <v>0</v>
      </c>
      <c r="AC178" s="5">
        <v>2</v>
      </c>
      <c r="AD178" s="19">
        <v>0</v>
      </c>
      <c r="AE178" s="22"/>
    </row>
    <row r="179" spans="1:47" ht="36" x14ac:dyDescent="0.25">
      <c r="A179" s="37">
        <v>173</v>
      </c>
      <c r="B179" s="5" t="s">
        <v>204</v>
      </c>
      <c r="C179" s="5">
        <v>0</v>
      </c>
      <c r="D179" s="6">
        <f t="shared" si="95"/>
        <v>0</v>
      </c>
      <c r="E179" s="5"/>
      <c r="F179" s="5">
        <f t="shared" si="96"/>
        <v>0</v>
      </c>
      <c r="G179" s="5">
        <v>0</v>
      </c>
      <c r="H179" s="6">
        <f t="shared" si="97"/>
        <v>0</v>
      </c>
      <c r="I179" s="5">
        <v>1</v>
      </c>
      <c r="J179" s="6">
        <f t="shared" si="98"/>
        <v>350</v>
      </c>
      <c r="K179" s="5">
        <v>1</v>
      </c>
      <c r="L179" s="6">
        <f t="shared" si="99"/>
        <v>300</v>
      </c>
      <c r="M179" s="5">
        <v>16</v>
      </c>
      <c r="N179" s="5">
        <f t="shared" si="105"/>
        <v>960</v>
      </c>
      <c r="O179" s="5">
        <v>2</v>
      </c>
      <c r="P179" s="6">
        <f t="shared" si="100"/>
        <v>400</v>
      </c>
      <c r="Q179" s="5">
        <v>4</v>
      </c>
      <c r="R179" s="6">
        <f t="shared" si="101"/>
        <v>560</v>
      </c>
      <c r="S179" s="5">
        <v>1</v>
      </c>
      <c r="T179" s="5">
        <f t="shared" si="94"/>
        <v>150</v>
      </c>
      <c r="U179" s="5">
        <v>0</v>
      </c>
      <c r="V179" s="5">
        <f t="shared" si="106"/>
        <v>0</v>
      </c>
      <c r="W179" s="6">
        <v>1</v>
      </c>
      <c r="X179" s="5">
        <f t="shared" si="107"/>
        <v>60</v>
      </c>
      <c r="Y179" s="8">
        <f t="shared" si="110"/>
        <v>4</v>
      </c>
      <c r="Z179" s="8">
        <f>Y179*40</f>
        <v>160</v>
      </c>
      <c r="AA179" s="5">
        <v>0</v>
      </c>
      <c r="AB179" s="6">
        <f t="shared" si="103"/>
        <v>0</v>
      </c>
      <c r="AC179" s="5">
        <v>2</v>
      </c>
      <c r="AD179" s="6">
        <f t="shared" si="104"/>
        <v>120</v>
      </c>
      <c r="AE179" s="22"/>
    </row>
    <row r="180" spans="1:47" s="63" customFormat="1" ht="24.75" customHeight="1" x14ac:dyDescent="0.15">
      <c r="A180" s="36" t="s">
        <v>206</v>
      </c>
      <c r="B180" s="59"/>
      <c r="C180" s="60">
        <f>SUM(C7:C179)</f>
        <v>6</v>
      </c>
      <c r="D180" s="60">
        <f t="shared" ref="D180:AD180" si="112">SUM(D7:D179)</f>
        <v>3600</v>
      </c>
      <c r="E180" s="60">
        <f t="shared" si="112"/>
        <v>32</v>
      </c>
      <c r="F180" s="60">
        <f t="shared" si="112"/>
        <v>16000</v>
      </c>
      <c r="G180" s="60">
        <f t="shared" si="112"/>
        <v>45</v>
      </c>
      <c r="H180" s="60">
        <f t="shared" si="112"/>
        <v>18038</v>
      </c>
      <c r="I180" s="60">
        <f t="shared" si="112"/>
        <v>225</v>
      </c>
      <c r="J180" s="60">
        <f t="shared" si="112"/>
        <v>77354</v>
      </c>
      <c r="K180" s="60">
        <f t="shared" si="112"/>
        <v>2</v>
      </c>
      <c r="L180" s="60">
        <f t="shared" si="112"/>
        <v>600</v>
      </c>
      <c r="M180" s="60">
        <f t="shared" si="112"/>
        <v>844</v>
      </c>
      <c r="N180" s="60">
        <f t="shared" si="112"/>
        <v>50640</v>
      </c>
      <c r="O180" s="60">
        <f t="shared" si="112"/>
        <v>103</v>
      </c>
      <c r="P180" s="60">
        <f t="shared" si="112"/>
        <v>20600</v>
      </c>
      <c r="Q180" s="60">
        <f t="shared" si="112"/>
        <v>532</v>
      </c>
      <c r="R180" s="60">
        <f t="shared" si="112"/>
        <v>66640</v>
      </c>
      <c r="S180" s="60">
        <f t="shared" si="112"/>
        <v>76</v>
      </c>
      <c r="T180" s="60">
        <f t="shared" si="112"/>
        <v>11400</v>
      </c>
      <c r="U180" s="60">
        <f t="shared" si="112"/>
        <v>127</v>
      </c>
      <c r="V180" s="60">
        <f t="shared" si="112"/>
        <v>31750</v>
      </c>
      <c r="W180" s="60">
        <f t="shared" si="112"/>
        <v>84</v>
      </c>
      <c r="X180" s="60">
        <f t="shared" si="112"/>
        <v>5040</v>
      </c>
      <c r="Y180" s="60">
        <f t="shared" si="112"/>
        <v>487</v>
      </c>
      <c r="Z180" s="60">
        <f t="shared" si="112"/>
        <v>19400</v>
      </c>
      <c r="AA180" s="60">
        <f t="shared" si="112"/>
        <v>0</v>
      </c>
      <c r="AB180" s="60">
        <f t="shared" si="112"/>
        <v>0</v>
      </c>
      <c r="AC180" s="60">
        <f t="shared" si="112"/>
        <v>137</v>
      </c>
      <c r="AD180" s="60">
        <f t="shared" si="112"/>
        <v>7200</v>
      </c>
      <c r="AE180" s="61"/>
      <c r="AF180" s="62"/>
      <c r="AG180" s="62"/>
      <c r="AH180" s="61"/>
      <c r="AI180" s="61"/>
      <c r="AJ180" s="61"/>
      <c r="AK180" s="61"/>
      <c r="AL180" s="61"/>
      <c r="AM180" s="61"/>
      <c r="AN180" s="61"/>
      <c r="AO180" s="61"/>
      <c r="AP180" s="61"/>
      <c r="AQ180" s="61"/>
      <c r="AR180" s="61"/>
      <c r="AS180" s="61"/>
      <c r="AT180" s="61"/>
      <c r="AU180" s="61"/>
    </row>
    <row r="181" spans="1:47" ht="15.75" customHeight="1" x14ac:dyDescent="0.25">
      <c r="A181" s="1"/>
      <c r="B181" s="56"/>
      <c r="C181" s="57"/>
      <c r="D181" s="56"/>
      <c r="E181" s="56"/>
      <c r="F181" s="56"/>
      <c r="G181" s="56"/>
      <c r="H181" s="56"/>
      <c r="I181" s="56"/>
      <c r="J181" s="56"/>
      <c r="K181" s="56"/>
      <c r="L181" s="56"/>
      <c r="M181" s="56"/>
      <c r="N181" s="56"/>
      <c r="O181" s="56"/>
      <c r="P181" s="56"/>
      <c r="Q181" s="56"/>
      <c r="R181" s="56"/>
      <c r="S181" s="56"/>
      <c r="T181" s="56"/>
      <c r="U181" s="56"/>
      <c r="V181" s="56"/>
      <c r="W181" s="56"/>
      <c r="X181" s="56"/>
      <c r="Y181" s="56"/>
      <c r="Z181" s="56"/>
      <c r="AA181" s="56"/>
      <c r="AB181" s="56"/>
      <c r="AC181" s="56"/>
      <c r="AD181" s="56"/>
      <c r="AE181" s="58"/>
      <c r="AF181" s="48"/>
    </row>
    <row r="182" spans="1:47" s="49" customFormat="1" ht="47.25" customHeight="1" x14ac:dyDescent="0.35">
      <c r="A182" s="65" t="s">
        <v>210</v>
      </c>
      <c r="B182" s="65"/>
      <c r="C182" s="65"/>
      <c r="D182" s="65"/>
      <c r="E182" s="65"/>
      <c r="F182" s="65"/>
      <c r="G182" s="65"/>
      <c r="H182" s="65"/>
      <c r="I182" s="65"/>
      <c r="J182" s="65"/>
      <c r="K182" s="65"/>
      <c r="L182" s="65"/>
      <c r="M182" s="65"/>
      <c r="N182" s="65"/>
      <c r="O182" s="65"/>
      <c r="P182" s="65"/>
      <c r="Q182" s="65"/>
      <c r="R182" s="65"/>
      <c r="S182" s="65"/>
      <c r="T182" s="65"/>
      <c r="U182" s="65"/>
      <c r="V182" s="65"/>
      <c r="W182" s="65"/>
      <c r="X182" s="65"/>
      <c r="Y182" s="65"/>
      <c r="Z182" s="65"/>
      <c r="AA182" s="65"/>
      <c r="AB182" s="65"/>
      <c r="AC182" s="65"/>
      <c r="AD182" s="65"/>
      <c r="AE182" s="50"/>
      <c r="AF182" s="50"/>
      <c r="AG182" s="51"/>
      <c r="AH182" s="50"/>
      <c r="AI182" s="50"/>
      <c r="AJ182" s="50"/>
      <c r="AK182" s="50"/>
      <c r="AL182" s="50"/>
      <c r="AM182" s="50"/>
      <c r="AN182" s="50"/>
      <c r="AO182" s="50"/>
      <c r="AP182" s="50"/>
      <c r="AQ182" s="50"/>
      <c r="AR182" s="50"/>
      <c r="AS182" s="50"/>
      <c r="AT182" s="50"/>
      <c r="AU182" s="50"/>
    </row>
    <row r="183" spans="1:47" s="44" customFormat="1" ht="20.25" customHeight="1" x14ac:dyDescent="0.3">
      <c r="C183" s="45"/>
      <c r="AE183" s="46"/>
      <c r="AF183" s="47"/>
      <c r="AG183" s="47"/>
      <c r="AH183" s="47"/>
      <c r="AI183" s="46"/>
      <c r="AJ183" s="47"/>
      <c r="AK183" s="46"/>
      <c r="AL183" s="46"/>
      <c r="AM183" s="46"/>
      <c r="AN183" s="46"/>
      <c r="AO183" s="46"/>
      <c r="AP183" s="46"/>
      <c r="AQ183" s="46"/>
      <c r="AR183" s="46"/>
      <c r="AS183" s="46"/>
      <c r="AT183" s="46"/>
      <c r="AU183" s="46"/>
    </row>
    <row r="184" spans="1:47" s="44" customFormat="1" ht="20.25" customHeight="1" x14ac:dyDescent="0.3">
      <c r="C184" s="45"/>
      <c r="AE184" s="46"/>
      <c r="AF184" s="46"/>
      <c r="AG184" s="47"/>
      <c r="AH184" s="47"/>
      <c r="AI184" s="46"/>
      <c r="AJ184" s="46"/>
      <c r="AK184" s="46"/>
      <c r="AL184" s="46"/>
      <c r="AM184" s="46"/>
      <c r="AN184" s="46"/>
      <c r="AO184" s="46"/>
      <c r="AP184" s="46"/>
      <c r="AQ184" s="46"/>
      <c r="AR184" s="46"/>
      <c r="AS184" s="46"/>
      <c r="AT184" s="46"/>
      <c r="AU184" s="46"/>
    </row>
    <row r="185" spans="1:47" s="44" customFormat="1" ht="20.25" customHeight="1" x14ac:dyDescent="0.3">
      <c r="C185" s="45"/>
      <c r="AE185" s="46"/>
      <c r="AF185" s="46"/>
      <c r="AG185" s="53"/>
      <c r="AH185" s="47"/>
      <c r="AI185" s="47"/>
      <c r="AJ185" s="46"/>
      <c r="AK185" s="46"/>
      <c r="AL185" s="46"/>
      <c r="AM185" s="46"/>
      <c r="AN185" s="46"/>
      <c r="AO185" s="46"/>
      <c r="AP185" s="46"/>
      <c r="AQ185" s="46"/>
      <c r="AR185" s="46"/>
      <c r="AS185" s="46"/>
      <c r="AT185" s="46"/>
      <c r="AU185" s="46"/>
    </row>
    <row r="186" spans="1:47" s="44" customFormat="1" ht="20.25" customHeight="1" x14ac:dyDescent="0.3">
      <c r="C186" s="45"/>
      <c r="AE186" s="46"/>
      <c r="AF186" s="46"/>
      <c r="AG186" s="47"/>
      <c r="AH186" s="47"/>
      <c r="AI186" s="47"/>
      <c r="AJ186" s="46"/>
      <c r="AK186" s="46"/>
      <c r="AL186" s="46"/>
      <c r="AM186" s="46"/>
      <c r="AN186" s="46"/>
      <c r="AO186" s="46"/>
      <c r="AP186" s="46"/>
      <c r="AQ186" s="46"/>
      <c r="AR186" s="46"/>
      <c r="AS186" s="46"/>
      <c r="AT186" s="46"/>
      <c r="AU186" s="46"/>
    </row>
    <row r="187" spans="1:47" s="44" customFormat="1" ht="20.25" customHeight="1" x14ac:dyDescent="0.3">
      <c r="C187" s="45"/>
      <c r="AE187" s="46"/>
      <c r="AF187" s="46"/>
      <c r="AG187" s="46"/>
      <c r="AH187" s="46"/>
      <c r="AI187" s="46"/>
      <c r="AJ187" s="46"/>
      <c r="AK187" s="46"/>
      <c r="AL187" s="46"/>
      <c r="AM187" s="46"/>
      <c r="AN187" s="46"/>
      <c r="AO187" s="46"/>
      <c r="AP187" s="46"/>
      <c r="AQ187" s="46"/>
      <c r="AR187" s="46"/>
      <c r="AS187" s="46"/>
      <c r="AT187" s="46"/>
      <c r="AU187" s="46"/>
    </row>
    <row r="188" spans="1:47" s="44" customFormat="1" ht="20.25" customHeight="1" x14ac:dyDescent="0.3">
      <c r="C188" s="45"/>
      <c r="AE188" s="46"/>
      <c r="AF188" s="46"/>
      <c r="AG188" s="46"/>
      <c r="AH188" s="47"/>
      <c r="AI188" s="46"/>
      <c r="AJ188" s="46"/>
      <c r="AK188" s="46"/>
      <c r="AL188" s="46"/>
      <c r="AM188" s="46"/>
      <c r="AN188" s="46"/>
      <c r="AO188" s="46"/>
      <c r="AP188" s="46"/>
      <c r="AQ188" s="46"/>
      <c r="AR188" s="46"/>
      <c r="AS188" s="46"/>
      <c r="AT188" s="46"/>
      <c r="AU188" s="46"/>
    </row>
    <row r="189" spans="1:47" s="43" customFormat="1" ht="15.75" customHeight="1" x14ac:dyDescent="0.25">
      <c r="A189" s="39"/>
      <c r="B189" s="39"/>
      <c r="C189" s="40"/>
      <c r="D189" s="39"/>
      <c r="E189" s="39"/>
      <c r="F189" s="39"/>
      <c r="G189" s="39"/>
      <c r="H189" s="39"/>
      <c r="I189" s="39"/>
      <c r="J189" s="39"/>
      <c r="K189" s="39"/>
      <c r="L189" s="39"/>
      <c r="M189" s="39"/>
      <c r="N189" s="39"/>
      <c r="O189" s="39"/>
      <c r="P189" s="39"/>
      <c r="Q189" s="39"/>
      <c r="R189" s="39"/>
      <c r="S189" s="39"/>
      <c r="T189" s="39"/>
      <c r="U189" s="39"/>
      <c r="V189" s="39"/>
      <c r="W189" s="39"/>
      <c r="X189" s="39"/>
      <c r="Y189" s="39"/>
      <c r="Z189" s="39"/>
      <c r="AA189" s="39"/>
      <c r="AB189" s="39"/>
      <c r="AC189" s="39"/>
      <c r="AD189" s="39"/>
      <c r="AE189" s="41"/>
      <c r="AF189" s="42"/>
      <c r="AG189" s="42"/>
      <c r="AH189" s="42"/>
      <c r="AI189" s="42"/>
      <c r="AJ189" s="42"/>
      <c r="AK189" s="42"/>
      <c r="AL189" s="42"/>
      <c r="AM189" s="42"/>
      <c r="AN189" s="42"/>
      <c r="AO189" s="42"/>
      <c r="AP189" s="42"/>
      <c r="AQ189" s="42"/>
      <c r="AR189" s="42"/>
      <c r="AS189" s="42"/>
      <c r="AT189" s="42"/>
      <c r="AU189" s="42"/>
    </row>
    <row r="190" spans="1:47" ht="15.75" customHeight="1" x14ac:dyDescent="0.25">
      <c r="A190" s="1"/>
      <c r="B190" s="1"/>
      <c r="C190" s="2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20"/>
    </row>
    <row r="191" spans="1:47" ht="15.75" customHeight="1" x14ac:dyDescent="0.25">
      <c r="A191" s="1"/>
      <c r="B191" s="1"/>
      <c r="C191" s="2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20"/>
    </row>
    <row r="192" spans="1:47" ht="15.75" customHeight="1" x14ac:dyDescent="0.25">
      <c r="A192" s="1"/>
      <c r="B192" s="1"/>
      <c r="C192" s="2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  <c r="AE192" s="20"/>
    </row>
    <row r="193" spans="1:31" ht="15.75" customHeight="1" x14ac:dyDescent="0.25">
      <c r="A193" s="1"/>
      <c r="B193" s="1"/>
      <c r="C193" s="2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20"/>
    </row>
    <row r="194" spans="1:31" ht="15.75" customHeight="1" x14ac:dyDescent="0.25">
      <c r="A194" s="1"/>
      <c r="B194" s="1"/>
      <c r="C194" s="2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20"/>
    </row>
    <row r="195" spans="1:31" ht="15.75" customHeight="1" x14ac:dyDescent="0.25">
      <c r="A195" s="1"/>
      <c r="B195" s="1"/>
      <c r="C195" s="2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20"/>
    </row>
    <row r="196" spans="1:31" ht="15.75" customHeight="1" x14ac:dyDescent="0.25">
      <c r="A196" s="1"/>
      <c r="B196" s="1"/>
      <c r="C196" s="2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20"/>
    </row>
    <row r="197" spans="1:31" ht="15.75" customHeight="1" x14ac:dyDescent="0.25">
      <c r="A197" s="1"/>
      <c r="B197" s="1"/>
      <c r="C197" s="2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20"/>
    </row>
    <row r="198" spans="1:31" ht="15.75" customHeight="1" x14ac:dyDescent="0.25">
      <c r="A198" s="1"/>
      <c r="B198" s="1"/>
      <c r="C198" s="2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20"/>
    </row>
    <row r="199" spans="1:31" ht="15.75" customHeight="1" x14ac:dyDescent="0.25">
      <c r="A199" s="1"/>
      <c r="B199" s="1"/>
      <c r="C199" s="2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20"/>
    </row>
    <row r="200" spans="1:31" ht="15.75" customHeight="1" x14ac:dyDescent="0.25">
      <c r="A200" s="1"/>
      <c r="B200" s="1"/>
      <c r="C200" s="2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20"/>
    </row>
    <row r="201" spans="1:31" ht="15.75" customHeight="1" x14ac:dyDescent="0.25">
      <c r="A201" s="1"/>
      <c r="B201" s="1"/>
      <c r="C201" s="2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  <c r="AE201" s="20"/>
    </row>
    <row r="202" spans="1:31" ht="15.75" customHeight="1" x14ac:dyDescent="0.25">
      <c r="A202" s="1"/>
      <c r="B202" s="1"/>
      <c r="C202" s="2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20"/>
    </row>
    <row r="203" spans="1:31" ht="15.75" customHeight="1" x14ac:dyDescent="0.25">
      <c r="A203" s="1"/>
      <c r="B203" s="1"/>
      <c r="C203" s="2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  <c r="AE203" s="20"/>
    </row>
    <row r="204" spans="1:31" ht="15.75" customHeight="1" x14ac:dyDescent="0.25">
      <c r="A204" s="1"/>
      <c r="B204" s="1"/>
      <c r="C204" s="2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  <c r="AE204" s="20"/>
    </row>
    <row r="205" spans="1:31" ht="15.75" customHeight="1" x14ac:dyDescent="0.25">
      <c r="A205" s="1"/>
      <c r="B205" s="1"/>
      <c r="C205" s="2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  <c r="AE205" s="20"/>
    </row>
    <row r="206" spans="1:31" ht="15.75" customHeight="1" x14ac:dyDescent="0.25">
      <c r="A206" s="1"/>
      <c r="B206" s="1"/>
      <c r="C206" s="2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20"/>
    </row>
    <row r="207" spans="1:31" ht="15.75" customHeight="1" x14ac:dyDescent="0.25">
      <c r="A207" s="1"/>
      <c r="B207" s="1"/>
      <c r="C207" s="2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  <c r="AD207" s="1"/>
      <c r="AE207" s="20"/>
    </row>
    <row r="208" spans="1:31" ht="15.75" customHeight="1" x14ac:dyDescent="0.25">
      <c r="A208" s="1"/>
      <c r="B208" s="1"/>
      <c r="C208" s="2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1"/>
      <c r="AE208" s="20"/>
    </row>
    <row r="209" spans="1:31" ht="15.75" customHeight="1" x14ac:dyDescent="0.25">
      <c r="A209" s="1"/>
      <c r="B209" s="1"/>
      <c r="C209" s="2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  <c r="AE209" s="20"/>
    </row>
    <row r="210" spans="1:31" ht="15.75" customHeight="1" x14ac:dyDescent="0.25">
      <c r="A210" s="1"/>
      <c r="B210" s="1"/>
      <c r="C210" s="2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  <c r="AE210" s="20"/>
    </row>
    <row r="211" spans="1:31" ht="15.75" customHeight="1" x14ac:dyDescent="0.25">
      <c r="A211" s="1"/>
      <c r="B211" s="1"/>
      <c r="C211" s="2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  <c r="AE211" s="20"/>
    </row>
    <row r="212" spans="1:31" ht="15.75" customHeight="1" x14ac:dyDescent="0.25">
      <c r="A212" s="1"/>
      <c r="B212" s="1"/>
      <c r="C212" s="2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1"/>
      <c r="AE212" s="20"/>
    </row>
    <row r="213" spans="1:31" ht="15.75" customHeight="1" x14ac:dyDescent="0.25">
      <c r="A213" s="1"/>
      <c r="B213" s="1"/>
      <c r="C213" s="2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20"/>
    </row>
    <row r="214" spans="1:31" ht="15.75" customHeight="1" x14ac:dyDescent="0.25">
      <c r="A214" s="1"/>
      <c r="B214" s="1"/>
      <c r="C214" s="2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  <c r="AD214" s="1"/>
      <c r="AE214" s="20"/>
    </row>
    <row r="215" spans="1:31" ht="15.75" customHeight="1" x14ac:dyDescent="0.25">
      <c r="A215" s="1"/>
      <c r="B215" s="1"/>
      <c r="C215" s="2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1"/>
      <c r="AE215" s="20"/>
    </row>
    <row r="216" spans="1:31" ht="15.75" customHeight="1" x14ac:dyDescent="0.25">
      <c r="A216" s="1"/>
      <c r="B216" s="1"/>
      <c r="C216" s="2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  <c r="AE216" s="20"/>
    </row>
    <row r="217" spans="1:31" ht="15.75" customHeight="1" x14ac:dyDescent="0.25">
      <c r="A217" s="1"/>
      <c r="B217" s="1"/>
      <c r="C217" s="2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"/>
      <c r="AE217" s="20"/>
    </row>
    <row r="218" spans="1:31" ht="15.75" customHeight="1" x14ac:dyDescent="0.25">
      <c r="A218" s="1"/>
      <c r="B218" s="1"/>
      <c r="C218" s="2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  <c r="AD218" s="1"/>
      <c r="AE218" s="20"/>
    </row>
    <row r="219" spans="1:31" ht="15.75" customHeight="1" x14ac:dyDescent="0.25">
      <c r="A219" s="1"/>
      <c r="B219" s="1"/>
      <c r="C219" s="2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  <c r="AD219" s="1"/>
      <c r="AE219" s="20"/>
    </row>
    <row r="220" spans="1:31" ht="15.75" customHeight="1" x14ac:dyDescent="0.25">
      <c r="A220" s="1"/>
      <c r="B220" s="1"/>
      <c r="C220" s="2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  <c r="AD220" s="1"/>
      <c r="AE220" s="20"/>
    </row>
    <row r="221" spans="1:31" ht="15.75" customHeight="1" x14ac:dyDescent="0.25">
      <c r="A221" s="1"/>
      <c r="B221" s="1"/>
      <c r="C221" s="2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  <c r="AD221" s="1"/>
      <c r="AE221" s="20"/>
    </row>
    <row r="222" spans="1:31" ht="15.75" customHeight="1" x14ac:dyDescent="0.25">
      <c r="A222" s="1"/>
      <c r="B222" s="1"/>
      <c r="C222" s="2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  <c r="AD222" s="1"/>
      <c r="AE222" s="20"/>
    </row>
    <row r="223" spans="1:31" ht="15.75" customHeight="1" x14ac:dyDescent="0.25">
      <c r="A223" s="1"/>
      <c r="B223" s="1"/>
      <c r="C223" s="2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  <c r="AB223" s="1"/>
      <c r="AC223" s="1"/>
      <c r="AD223" s="1"/>
      <c r="AE223" s="20"/>
    </row>
    <row r="224" spans="1:31" ht="15.75" customHeight="1" x14ac:dyDescent="0.25">
      <c r="A224" s="1"/>
      <c r="B224" s="1"/>
      <c r="C224" s="2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  <c r="AB224" s="1"/>
      <c r="AC224" s="1"/>
      <c r="AD224" s="1"/>
      <c r="AE224" s="20"/>
    </row>
    <row r="225" spans="1:31" ht="15.75" customHeight="1" x14ac:dyDescent="0.25">
      <c r="A225" s="1"/>
      <c r="B225" s="1"/>
      <c r="C225" s="2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1"/>
      <c r="AD225" s="1"/>
      <c r="AE225" s="20"/>
    </row>
    <row r="226" spans="1:31" ht="15.75" customHeight="1" x14ac:dyDescent="0.25">
      <c r="A226" s="1"/>
      <c r="B226" s="1"/>
      <c r="C226" s="2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1"/>
      <c r="AD226" s="1"/>
      <c r="AE226" s="20"/>
    </row>
    <row r="227" spans="1:31" ht="15.75" customHeight="1" x14ac:dyDescent="0.25">
      <c r="A227" s="1"/>
      <c r="B227" s="1"/>
      <c r="C227" s="2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  <c r="AD227" s="1"/>
      <c r="AE227" s="20"/>
    </row>
    <row r="228" spans="1:31" ht="15.75" customHeight="1" x14ac:dyDescent="0.25">
      <c r="A228" s="1"/>
      <c r="B228" s="1"/>
      <c r="C228" s="2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  <c r="AB228" s="1"/>
      <c r="AC228" s="1"/>
      <c r="AD228" s="1"/>
      <c r="AE228" s="20"/>
    </row>
    <row r="229" spans="1:31" ht="15.75" customHeight="1" x14ac:dyDescent="0.25">
      <c r="A229" s="1"/>
      <c r="B229" s="1"/>
      <c r="C229" s="2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  <c r="AB229" s="1"/>
      <c r="AC229" s="1"/>
      <c r="AD229" s="1"/>
      <c r="AE229" s="20"/>
    </row>
    <row r="230" spans="1:31" ht="15.75" customHeight="1" x14ac:dyDescent="0.25">
      <c r="A230" s="1"/>
      <c r="B230" s="1"/>
      <c r="C230" s="2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  <c r="AB230" s="1"/>
      <c r="AC230" s="1"/>
      <c r="AD230" s="1"/>
      <c r="AE230" s="20"/>
    </row>
    <row r="231" spans="1:31" ht="15.75" customHeight="1" x14ac:dyDescent="0.25">
      <c r="A231" s="1"/>
      <c r="B231" s="1"/>
      <c r="C231" s="2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  <c r="AB231" s="1"/>
      <c r="AC231" s="1"/>
      <c r="AD231" s="1"/>
      <c r="AE231" s="20"/>
    </row>
    <row r="232" spans="1:31" ht="15.75" customHeight="1" x14ac:dyDescent="0.25">
      <c r="A232" s="1"/>
      <c r="B232" s="1"/>
      <c r="C232" s="2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  <c r="AB232" s="1"/>
      <c r="AC232" s="1"/>
      <c r="AD232" s="1"/>
      <c r="AE232" s="20"/>
    </row>
    <row r="233" spans="1:31" ht="15.75" customHeight="1" x14ac:dyDescent="0.25">
      <c r="A233" s="1"/>
      <c r="B233" s="1"/>
      <c r="C233" s="2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  <c r="AB233" s="1"/>
      <c r="AC233" s="1"/>
      <c r="AD233" s="1"/>
      <c r="AE233" s="20"/>
    </row>
    <row r="234" spans="1:31" ht="15.75" customHeight="1" x14ac:dyDescent="0.25">
      <c r="A234" s="1"/>
      <c r="B234" s="1"/>
      <c r="C234" s="2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  <c r="AB234" s="1"/>
      <c r="AC234" s="1"/>
      <c r="AD234" s="1"/>
      <c r="AE234" s="20"/>
    </row>
    <row r="235" spans="1:31" ht="15.75" customHeight="1" x14ac:dyDescent="0.25">
      <c r="A235" s="1"/>
      <c r="B235" s="1"/>
      <c r="C235" s="2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  <c r="AB235" s="1"/>
      <c r="AC235" s="1"/>
      <c r="AD235" s="1"/>
      <c r="AE235" s="20"/>
    </row>
    <row r="236" spans="1:31" ht="15.75" customHeight="1" x14ac:dyDescent="0.25">
      <c r="A236" s="1"/>
      <c r="B236" s="1"/>
      <c r="C236" s="2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  <c r="AE236" s="20"/>
    </row>
    <row r="237" spans="1:31" ht="15.75" customHeight="1" x14ac:dyDescent="0.25">
      <c r="A237" s="1"/>
      <c r="B237" s="1"/>
      <c r="C237" s="2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  <c r="AB237" s="1"/>
      <c r="AC237" s="1"/>
      <c r="AD237" s="1"/>
      <c r="AE237" s="20"/>
    </row>
    <row r="238" spans="1:31" ht="15.75" customHeight="1" x14ac:dyDescent="0.25">
      <c r="A238" s="1"/>
      <c r="B238" s="1"/>
      <c r="C238" s="2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  <c r="AB238" s="1"/>
      <c r="AC238" s="1"/>
      <c r="AD238" s="1"/>
      <c r="AE238" s="20"/>
    </row>
    <row r="239" spans="1:31" ht="15.75" customHeight="1" x14ac:dyDescent="0.25">
      <c r="A239" s="1"/>
      <c r="B239" s="1"/>
      <c r="C239" s="2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  <c r="AB239" s="1"/>
      <c r="AC239" s="1"/>
      <c r="AD239" s="1"/>
      <c r="AE239" s="20"/>
    </row>
    <row r="240" spans="1:31" ht="15.75" customHeight="1" x14ac:dyDescent="0.25">
      <c r="A240" s="1"/>
      <c r="B240" s="1"/>
      <c r="C240" s="2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  <c r="AA240" s="1"/>
      <c r="AB240" s="1"/>
      <c r="AC240" s="1"/>
      <c r="AD240" s="1"/>
      <c r="AE240" s="20"/>
    </row>
    <row r="241" spans="1:31" ht="15.75" customHeight="1" x14ac:dyDescent="0.25">
      <c r="A241" s="1"/>
      <c r="B241" s="1"/>
      <c r="C241" s="2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1"/>
      <c r="AB241" s="1"/>
      <c r="AC241" s="1"/>
      <c r="AD241" s="1"/>
      <c r="AE241" s="20"/>
    </row>
    <row r="242" spans="1:31" ht="15.75" customHeight="1" x14ac:dyDescent="0.25">
      <c r="A242" s="1"/>
      <c r="B242" s="1"/>
      <c r="C242" s="2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  <c r="AB242" s="1"/>
      <c r="AC242" s="1"/>
      <c r="AD242" s="1"/>
      <c r="AE242" s="20"/>
    </row>
    <row r="243" spans="1:31" ht="15.75" customHeight="1" x14ac:dyDescent="0.25">
      <c r="A243" s="1"/>
      <c r="B243" s="1"/>
      <c r="C243" s="2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  <c r="AB243" s="1"/>
      <c r="AC243" s="1"/>
      <c r="AD243" s="1"/>
      <c r="AE243" s="20"/>
    </row>
    <row r="244" spans="1:31" ht="15.75" customHeight="1" x14ac:dyDescent="0.25">
      <c r="A244" s="1"/>
      <c r="B244" s="1"/>
      <c r="C244" s="2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  <c r="AB244" s="1"/>
      <c r="AC244" s="1"/>
      <c r="AD244" s="1"/>
      <c r="AE244" s="20"/>
    </row>
    <row r="245" spans="1:31" ht="15.75" customHeight="1" x14ac:dyDescent="0.25">
      <c r="A245" s="1"/>
      <c r="B245" s="1"/>
      <c r="C245" s="2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  <c r="AB245" s="1"/>
      <c r="AC245" s="1"/>
      <c r="AD245" s="1"/>
      <c r="AE245" s="20"/>
    </row>
    <row r="246" spans="1:31" ht="15.75" customHeight="1" x14ac:dyDescent="0.25">
      <c r="A246" s="1"/>
      <c r="B246" s="1"/>
      <c r="C246" s="2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  <c r="AB246" s="1"/>
      <c r="AC246" s="1"/>
      <c r="AD246" s="1"/>
      <c r="AE246" s="20"/>
    </row>
    <row r="247" spans="1:31" ht="15.75" customHeight="1" x14ac:dyDescent="0.25">
      <c r="A247" s="1"/>
      <c r="B247" s="1"/>
      <c r="C247" s="2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  <c r="AB247" s="1"/>
      <c r="AC247" s="1"/>
      <c r="AD247" s="1"/>
      <c r="AE247" s="20"/>
    </row>
    <row r="248" spans="1:31" ht="15.75" customHeight="1" x14ac:dyDescent="0.25">
      <c r="A248" s="1"/>
      <c r="B248" s="1"/>
      <c r="C248" s="2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  <c r="AA248" s="1"/>
      <c r="AB248" s="1"/>
      <c r="AC248" s="1"/>
      <c r="AD248" s="1"/>
      <c r="AE248" s="20"/>
    </row>
    <row r="249" spans="1:31" ht="15.75" customHeight="1" x14ac:dyDescent="0.25">
      <c r="A249" s="1"/>
      <c r="B249" s="1"/>
      <c r="C249" s="2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  <c r="AB249" s="1"/>
      <c r="AC249" s="1"/>
      <c r="AD249" s="1"/>
      <c r="AE249" s="20"/>
    </row>
    <row r="250" spans="1:31" ht="15.75" customHeight="1" x14ac:dyDescent="0.25">
      <c r="A250" s="1"/>
      <c r="B250" s="1"/>
      <c r="C250" s="2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  <c r="AA250" s="1"/>
      <c r="AB250" s="1"/>
      <c r="AC250" s="1"/>
      <c r="AD250" s="1"/>
      <c r="AE250" s="20"/>
    </row>
    <row r="251" spans="1:31" ht="15.75" customHeight="1" x14ac:dyDescent="0.25">
      <c r="A251" s="1"/>
      <c r="B251" s="1"/>
      <c r="C251" s="2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  <c r="AA251" s="1"/>
      <c r="AB251" s="1"/>
      <c r="AC251" s="1"/>
      <c r="AD251" s="1"/>
      <c r="AE251" s="20"/>
    </row>
    <row r="252" spans="1:31" ht="15.75" customHeight="1" x14ac:dyDescent="0.25">
      <c r="A252" s="1"/>
      <c r="B252" s="1"/>
      <c r="C252" s="2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  <c r="AA252" s="1"/>
      <c r="AB252" s="1"/>
      <c r="AC252" s="1"/>
      <c r="AD252" s="1"/>
      <c r="AE252" s="20"/>
    </row>
    <row r="253" spans="1:31" ht="15.75" customHeight="1" x14ac:dyDescent="0.25">
      <c r="A253" s="1"/>
      <c r="B253" s="1"/>
      <c r="C253" s="2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  <c r="AA253" s="1"/>
      <c r="AB253" s="1"/>
      <c r="AC253" s="1"/>
      <c r="AD253" s="1"/>
      <c r="AE253" s="20"/>
    </row>
    <row r="254" spans="1:31" ht="15.75" customHeight="1" x14ac:dyDescent="0.25">
      <c r="A254" s="1"/>
      <c r="B254" s="1"/>
      <c r="C254" s="2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  <c r="AA254" s="1"/>
      <c r="AB254" s="1"/>
      <c r="AC254" s="1"/>
      <c r="AD254" s="1"/>
      <c r="AE254" s="20"/>
    </row>
    <row r="255" spans="1:31" ht="15.75" customHeight="1" x14ac:dyDescent="0.25">
      <c r="A255" s="1"/>
      <c r="B255" s="1"/>
      <c r="C255" s="2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  <c r="AA255" s="1"/>
      <c r="AB255" s="1"/>
      <c r="AC255" s="1"/>
      <c r="AD255" s="1"/>
      <c r="AE255" s="20"/>
    </row>
    <row r="256" spans="1:31" ht="15.75" customHeight="1" x14ac:dyDescent="0.25">
      <c r="A256" s="1"/>
      <c r="B256" s="1"/>
      <c r="C256" s="2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  <c r="AA256" s="1"/>
      <c r="AB256" s="1"/>
      <c r="AC256" s="1"/>
      <c r="AD256" s="1"/>
      <c r="AE256" s="20"/>
    </row>
    <row r="257" spans="1:31" ht="15.75" customHeight="1" x14ac:dyDescent="0.25">
      <c r="A257" s="1"/>
      <c r="B257" s="1"/>
      <c r="C257" s="2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  <c r="AA257" s="1"/>
      <c r="AB257" s="1"/>
      <c r="AC257" s="1"/>
      <c r="AD257" s="1"/>
      <c r="AE257" s="20"/>
    </row>
    <row r="258" spans="1:31" ht="15.75" customHeight="1" x14ac:dyDescent="0.25">
      <c r="A258" s="1"/>
      <c r="B258" s="1"/>
      <c r="C258" s="2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  <c r="AA258" s="1"/>
      <c r="AB258" s="1"/>
      <c r="AC258" s="1"/>
      <c r="AD258" s="1"/>
      <c r="AE258" s="20"/>
    </row>
    <row r="259" spans="1:31" ht="15.75" customHeight="1" x14ac:dyDescent="0.25">
      <c r="A259" s="1"/>
      <c r="B259" s="1"/>
      <c r="C259" s="2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  <c r="AA259" s="1"/>
      <c r="AB259" s="1"/>
      <c r="AC259" s="1"/>
      <c r="AD259" s="1"/>
      <c r="AE259" s="20"/>
    </row>
    <row r="260" spans="1:31" ht="15.75" customHeight="1" x14ac:dyDescent="0.25">
      <c r="A260" s="1"/>
      <c r="B260" s="1"/>
      <c r="C260" s="2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  <c r="AA260" s="1"/>
      <c r="AB260" s="1"/>
      <c r="AC260" s="1"/>
      <c r="AD260" s="1"/>
      <c r="AE260" s="20"/>
    </row>
    <row r="261" spans="1:31" ht="15.75" customHeight="1" x14ac:dyDescent="0.25">
      <c r="A261" s="1"/>
      <c r="B261" s="1"/>
      <c r="C261" s="2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  <c r="AA261" s="1"/>
      <c r="AB261" s="1"/>
      <c r="AC261" s="1"/>
      <c r="AD261" s="1"/>
      <c r="AE261" s="20"/>
    </row>
    <row r="262" spans="1:31" ht="15.75" customHeight="1" x14ac:dyDescent="0.25">
      <c r="A262" s="1"/>
      <c r="B262" s="1"/>
      <c r="C262" s="2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  <c r="AA262" s="1"/>
      <c r="AB262" s="1"/>
      <c r="AC262" s="1"/>
      <c r="AD262" s="1"/>
      <c r="AE262" s="20"/>
    </row>
    <row r="263" spans="1:31" ht="15.75" customHeight="1" x14ac:dyDescent="0.25">
      <c r="A263" s="1"/>
      <c r="B263" s="1"/>
      <c r="C263" s="2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  <c r="AA263" s="1"/>
      <c r="AB263" s="1"/>
      <c r="AC263" s="1"/>
      <c r="AD263" s="1"/>
      <c r="AE263" s="20"/>
    </row>
    <row r="264" spans="1:31" ht="15.75" customHeight="1" x14ac:dyDescent="0.25">
      <c r="A264" s="1"/>
      <c r="B264" s="1"/>
      <c r="C264" s="2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  <c r="AA264" s="1"/>
      <c r="AB264" s="1"/>
      <c r="AC264" s="1"/>
      <c r="AD264" s="1"/>
      <c r="AE264" s="20"/>
    </row>
    <row r="265" spans="1:31" ht="15.75" customHeight="1" x14ac:dyDescent="0.25">
      <c r="A265" s="1"/>
      <c r="B265" s="1"/>
      <c r="C265" s="2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  <c r="AA265" s="1"/>
      <c r="AB265" s="1"/>
      <c r="AC265" s="1"/>
      <c r="AD265" s="1"/>
      <c r="AE265" s="20"/>
    </row>
    <row r="266" spans="1:31" ht="15.75" customHeight="1" x14ac:dyDescent="0.25">
      <c r="A266" s="1"/>
      <c r="B266" s="1"/>
      <c r="C266" s="2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  <c r="AA266" s="1"/>
      <c r="AB266" s="1"/>
      <c r="AC266" s="1"/>
      <c r="AD266" s="1"/>
      <c r="AE266" s="20"/>
    </row>
    <row r="267" spans="1:31" ht="15.75" customHeight="1" x14ac:dyDescent="0.25">
      <c r="A267" s="1"/>
      <c r="B267" s="1"/>
      <c r="C267" s="2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  <c r="AA267" s="1"/>
      <c r="AB267" s="1"/>
      <c r="AC267" s="1"/>
      <c r="AD267" s="1"/>
      <c r="AE267" s="20"/>
    </row>
    <row r="268" spans="1:31" ht="15.75" customHeight="1" x14ac:dyDescent="0.25">
      <c r="A268" s="1"/>
      <c r="B268" s="1"/>
      <c r="C268" s="2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  <c r="AA268" s="1"/>
      <c r="AB268" s="1"/>
      <c r="AC268" s="1"/>
      <c r="AD268" s="1"/>
      <c r="AE268" s="20"/>
    </row>
    <row r="269" spans="1:31" ht="15.75" customHeight="1" x14ac:dyDescent="0.25">
      <c r="A269" s="1"/>
      <c r="B269" s="1"/>
      <c r="C269" s="2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  <c r="AA269" s="1"/>
      <c r="AB269" s="1"/>
      <c r="AC269" s="1"/>
      <c r="AD269" s="1"/>
      <c r="AE269" s="20"/>
    </row>
    <row r="270" spans="1:31" ht="15.75" customHeight="1" x14ac:dyDescent="0.25">
      <c r="A270" s="1"/>
      <c r="B270" s="1"/>
      <c r="C270" s="2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  <c r="AA270" s="1"/>
      <c r="AB270" s="1"/>
      <c r="AC270" s="1"/>
      <c r="AD270" s="1"/>
      <c r="AE270" s="20"/>
    </row>
    <row r="271" spans="1:31" ht="15.75" customHeight="1" x14ac:dyDescent="0.25">
      <c r="A271" s="1"/>
      <c r="B271" s="1"/>
      <c r="C271" s="2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  <c r="AA271" s="1"/>
      <c r="AB271" s="1"/>
      <c r="AC271" s="1"/>
      <c r="AD271" s="1"/>
      <c r="AE271" s="20"/>
    </row>
    <row r="272" spans="1:31" ht="15.75" customHeight="1" x14ac:dyDescent="0.25">
      <c r="A272" s="1"/>
      <c r="B272" s="1"/>
      <c r="C272" s="2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  <c r="AA272" s="1"/>
      <c r="AB272" s="1"/>
      <c r="AC272" s="1"/>
      <c r="AD272" s="1"/>
      <c r="AE272" s="20"/>
    </row>
    <row r="273" spans="1:31" ht="15.75" customHeight="1" x14ac:dyDescent="0.25">
      <c r="A273" s="1"/>
      <c r="B273" s="1"/>
      <c r="C273" s="2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  <c r="AA273" s="1"/>
      <c r="AB273" s="1"/>
      <c r="AC273" s="1"/>
      <c r="AD273" s="1"/>
      <c r="AE273" s="20"/>
    </row>
    <row r="274" spans="1:31" ht="15.75" customHeight="1" x14ac:dyDescent="0.25">
      <c r="A274" s="1"/>
      <c r="B274" s="1"/>
      <c r="C274" s="2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  <c r="AA274" s="1"/>
      <c r="AB274" s="1"/>
      <c r="AC274" s="1"/>
      <c r="AD274" s="1"/>
      <c r="AE274" s="20"/>
    </row>
    <row r="275" spans="1:31" ht="15.75" customHeight="1" x14ac:dyDescent="0.25">
      <c r="A275" s="1"/>
      <c r="B275" s="1"/>
      <c r="C275" s="2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  <c r="AA275" s="1"/>
      <c r="AB275" s="1"/>
      <c r="AC275" s="1"/>
      <c r="AD275" s="1"/>
      <c r="AE275" s="20"/>
    </row>
    <row r="276" spans="1:31" ht="15.75" customHeight="1" x14ac:dyDescent="0.25">
      <c r="A276" s="1"/>
      <c r="B276" s="1"/>
      <c r="C276" s="2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  <c r="AA276" s="1"/>
      <c r="AB276" s="1"/>
      <c r="AC276" s="1"/>
      <c r="AD276" s="1"/>
      <c r="AE276" s="20"/>
    </row>
    <row r="277" spans="1:31" ht="15.75" customHeight="1" x14ac:dyDescent="0.25">
      <c r="A277" s="1"/>
      <c r="B277" s="1"/>
      <c r="C277" s="2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  <c r="AA277" s="1"/>
      <c r="AB277" s="1"/>
      <c r="AC277" s="1"/>
      <c r="AD277" s="1"/>
      <c r="AE277" s="20"/>
    </row>
    <row r="278" spans="1:31" ht="15.75" customHeight="1" x14ac:dyDescent="0.25">
      <c r="A278" s="1"/>
      <c r="B278" s="1"/>
      <c r="C278" s="2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  <c r="AA278" s="1"/>
      <c r="AB278" s="1"/>
      <c r="AC278" s="1"/>
      <c r="AD278" s="1"/>
      <c r="AE278" s="20"/>
    </row>
    <row r="279" spans="1:31" ht="15.75" customHeight="1" x14ac:dyDescent="0.25">
      <c r="A279" s="1"/>
      <c r="B279" s="1"/>
      <c r="C279" s="2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  <c r="AA279" s="1"/>
      <c r="AB279" s="1"/>
      <c r="AC279" s="1"/>
      <c r="AD279" s="1"/>
      <c r="AE279" s="20"/>
    </row>
    <row r="280" spans="1:31" ht="15.75" customHeight="1" x14ac:dyDescent="0.25">
      <c r="A280" s="1"/>
      <c r="B280" s="1"/>
      <c r="C280" s="2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  <c r="AA280" s="1"/>
      <c r="AB280" s="1"/>
      <c r="AC280" s="1"/>
      <c r="AD280" s="1"/>
      <c r="AE280" s="20"/>
    </row>
    <row r="281" spans="1:31" ht="15.75" customHeight="1" x14ac:dyDescent="0.25">
      <c r="A281" s="1"/>
      <c r="B281" s="1"/>
      <c r="C281" s="2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  <c r="AA281" s="1"/>
      <c r="AB281" s="1"/>
      <c r="AC281" s="1"/>
      <c r="AD281" s="1"/>
      <c r="AE281" s="20"/>
    </row>
    <row r="282" spans="1:31" ht="15.75" customHeight="1" x14ac:dyDescent="0.25">
      <c r="A282" s="1"/>
      <c r="B282" s="1"/>
      <c r="C282" s="2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  <c r="AA282" s="1"/>
      <c r="AB282" s="1"/>
      <c r="AC282" s="1"/>
      <c r="AD282" s="1"/>
      <c r="AE282" s="20"/>
    </row>
    <row r="283" spans="1:31" ht="15.75" customHeight="1" x14ac:dyDescent="0.25">
      <c r="A283" s="1"/>
      <c r="B283" s="1"/>
      <c r="C283" s="2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  <c r="AA283" s="1"/>
      <c r="AB283" s="1"/>
      <c r="AC283" s="1"/>
      <c r="AD283" s="1"/>
      <c r="AE283" s="20"/>
    </row>
    <row r="284" spans="1:31" ht="15.75" customHeight="1" x14ac:dyDescent="0.25">
      <c r="A284" s="1"/>
      <c r="B284" s="1"/>
      <c r="C284" s="2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  <c r="AA284" s="1"/>
      <c r="AB284" s="1"/>
      <c r="AC284" s="1"/>
      <c r="AD284" s="1"/>
      <c r="AE284" s="20"/>
    </row>
    <row r="285" spans="1:31" ht="15.75" customHeight="1" x14ac:dyDescent="0.25">
      <c r="A285" s="1"/>
      <c r="B285" s="1"/>
      <c r="C285" s="2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  <c r="AA285" s="1"/>
      <c r="AB285" s="1"/>
      <c r="AC285" s="1"/>
      <c r="AD285" s="1"/>
      <c r="AE285" s="20"/>
    </row>
    <row r="286" spans="1:31" ht="15.75" customHeight="1" x14ac:dyDescent="0.25">
      <c r="A286" s="1"/>
      <c r="B286" s="1"/>
      <c r="C286" s="2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  <c r="AA286" s="1"/>
      <c r="AB286" s="1"/>
      <c r="AC286" s="1"/>
      <c r="AD286" s="1"/>
      <c r="AE286" s="20"/>
    </row>
    <row r="287" spans="1:31" ht="15.75" customHeight="1" x14ac:dyDescent="0.25">
      <c r="A287" s="1"/>
      <c r="B287" s="1"/>
      <c r="C287" s="2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  <c r="AA287" s="1"/>
      <c r="AB287" s="1"/>
      <c r="AC287" s="1"/>
      <c r="AD287" s="1"/>
      <c r="AE287" s="20"/>
    </row>
    <row r="288" spans="1:31" ht="15.75" customHeight="1" x14ac:dyDescent="0.25">
      <c r="A288" s="1"/>
      <c r="B288" s="1"/>
      <c r="C288" s="2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  <c r="AA288" s="1"/>
      <c r="AB288" s="1"/>
      <c r="AC288" s="1"/>
      <c r="AD288" s="1"/>
      <c r="AE288" s="20"/>
    </row>
    <row r="289" spans="1:31" ht="15.75" customHeight="1" x14ac:dyDescent="0.25">
      <c r="A289" s="1"/>
      <c r="B289" s="1"/>
      <c r="C289" s="2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  <c r="AA289" s="1"/>
      <c r="AB289" s="1"/>
      <c r="AC289" s="1"/>
      <c r="AD289" s="1"/>
      <c r="AE289" s="20"/>
    </row>
    <row r="290" spans="1:31" ht="15.75" customHeight="1" x14ac:dyDescent="0.25">
      <c r="A290" s="1"/>
      <c r="B290" s="1"/>
      <c r="C290" s="2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  <c r="AA290" s="1"/>
      <c r="AB290" s="1"/>
      <c r="AC290" s="1"/>
      <c r="AD290" s="1"/>
      <c r="AE290" s="20"/>
    </row>
    <row r="291" spans="1:31" ht="15.75" customHeight="1" x14ac:dyDescent="0.25">
      <c r="A291" s="1"/>
      <c r="B291" s="1"/>
      <c r="C291" s="2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  <c r="AA291" s="1"/>
      <c r="AB291" s="1"/>
      <c r="AC291" s="1"/>
      <c r="AD291" s="1"/>
      <c r="AE291" s="20"/>
    </row>
    <row r="292" spans="1:31" ht="15.75" customHeight="1" x14ac:dyDescent="0.25">
      <c r="A292" s="1"/>
      <c r="B292" s="1"/>
      <c r="C292" s="2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  <c r="AA292" s="1"/>
      <c r="AB292" s="1"/>
      <c r="AC292" s="1"/>
      <c r="AD292" s="1"/>
      <c r="AE292" s="20"/>
    </row>
    <row r="293" spans="1:31" ht="15.75" customHeight="1" x14ac:dyDescent="0.25">
      <c r="A293" s="1"/>
      <c r="B293" s="1"/>
      <c r="C293" s="2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  <c r="AA293" s="1"/>
      <c r="AB293" s="1"/>
      <c r="AC293" s="1"/>
      <c r="AD293" s="1"/>
      <c r="AE293" s="20"/>
    </row>
    <row r="294" spans="1:31" ht="15.75" customHeight="1" x14ac:dyDescent="0.25">
      <c r="A294" s="1"/>
      <c r="B294" s="1"/>
      <c r="C294" s="2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  <c r="AA294" s="1"/>
      <c r="AB294" s="1"/>
      <c r="AC294" s="1"/>
      <c r="AD294" s="1"/>
      <c r="AE294" s="20"/>
    </row>
    <row r="295" spans="1:31" ht="15.75" customHeight="1" x14ac:dyDescent="0.25">
      <c r="A295" s="1"/>
      <c r="B295" s="1"/>
      <c r="C295" s="2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  <c r="AA295" s="1"/>
      <c r="AB295" s="1"/>
      <c r="AC295" s="1"/>
      <c r="AD295" s="1"/>
      <c r="AE295" s="20"/>
    </row>
    <row r="296" spans="1:31" ht="15.75" customHeight="1" x14ac:dyDescent="0.25">
      <c r="A296" s="1"/>
      <c r="B296" s="1"/>
      <c r="C296" s="2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  <c r="AA296" s="1"/>
      <c r="AB296" s="1"/>
      <c r="AC296" s="1"/>
      <c r="AD296" s="1"/>
      <c r="AE296" s="20"/>
    </row>
    <row r="297" spans="1:31" ht="15.75" customHeight="1" x14ac:dyDescent="0.25">
      <c r="A297" s="1"/>
      <c r="B297" s="1"/>
      <c r="C297" s="2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  <c r="AA297" s="1"/>
      <c r="AB297" s="1"/>
      <c r="AC297" s="1"/>
      <c r="AD297" s="1"/>
      <c r="AE297" s="20"/>
    </row>
    <row r="298" spans="1:31" ht="15.75" customHeight="1" x14ac:dyDescent="0.25">
      <c r="A298" s="1"/>
      <c r="B298" s="1"/>
      <c r="C298" s="2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  <c r="AA298" s="1"/>
      <c r="AB298" s="1"/>
      <c r="AC298" s="1"/>
      <c r="AD298" s="1"/>
      <c r="AE298" s="20"/>
    </row>
    <row r="299" spans="1:31" ht="15.75" customHeight="1" x14ac:dyDescent="0.25">
      <c r="A299" s="1"/>
      <c r="B299" s="1"/>
      <c r="C299" s="2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  <c r="AA299" s="1"/>
      <c r="AB299" s="1"/>
      <c r="AC299" s="1"/>
      <c r="AD299" s="1"/>
      <c r="AE299" s="20"/>
    </row>
    <row r="300" spans="1:31" ht="15.75" customHeight="1" x14ac:dyDescent="0.25">
      <c r="A300" s="1"/>
      <c r="B300" s="1"/>
      <c r="C300" s="2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  <c r="AA300" s="1"/>
      <c r="AB300" s="1"/>
      <c r="AC300" s="1"/>
      <c r="AD300" s="1"/>
      <c r="AE300" s="20"/>
    </row>
    <row r="301" spans="1:31" ht="15.75" customHeight="1" x14ac:dyDescent="0.25">
      <c r="A301" s="1"/>
      <c r="B301" s="1"/>
      <c r="C301" s="2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  <c r="AA301" s="1"/>
      <c r="AB301" s="1"/>
      <c r="AC301" s="1"/>
      <c r="AD301" s="1"/>
      <c r="AE301" s="20"/>
    </row>
    <row r="302" spans="1:31" ht="15.75" customHeight="1" x14ac:dyDescent="0.25">
      <c r="A302" s="1"/>
      <c r="B302" s="1"/>
      <c r="C302" s="2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  <c r="AA302" s="1"/>
      <c r="AB302" s="1"/>
      <c r="AC302" s="1"/>
      <c r="AD302" s="1"/>
      <c r="AE302" s="20"/>
    </row>
    <row r="303" spans="1:31" ht="15.75" customHeight="1" x14ac:dyDescent="0.25">
      <c r="A303" s="1"/>
      <c r="B303" s="1"/>
      <c r="C303" s="2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  <c r="AA303" s="1"/>
      <c r="AB303" s="1"/>
      <c r="AC303" s="1"/>
      <c r="AD303" s="1"/>
      <c r="AE303" s="20"/>
    </row>
    <row r="304" spans="1:31" ht="15.75" customHeight="1" x14ac:dyDescent="0.25">
      <c r="A304" s="1"/>
      <c r="B304" s="1"/>
      <c r="C304" s="2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  <c r="AA304" s="1"/>
      <c r="AB304" s="1"/>
      <c r="AC304" s="1"/>
      <c r="AD304" s="1"/>
      <c r="AE304" s="20"/>
    </row>
    <row r="305" spans="1:31" ht="15.75" customHeight="1" x14ac:dyDescent="0.25">
      <c r="A305" s="1"/>
      <c r="B305" s="1"/>
      <c r="C305" s="2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  <c r="AA305" s="1"/>
      <c r="AB305" s="1"/>
      <c r="AC305" s="1"/>
      <c r="AD305" s="1"/>
      <c r="AE305" s="20"/>
    </row>
    <row r="306" spans="1:31" ht="15.75" customHeight="1" x14ac:dyDescent="0.25">
      <c r="A306" s="1"/>
      <c r="B306" s="1"/>
      <c r="C306" s="2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  <c r="AA306" s="1"/>
      <c r="AB306" s="1"/>
      <c r="AC306" s="1"/>
      <c r="AD306" s="1"/>
      <c r="AE306" s="20"/>
    </row>
    <row r="307" spans="1:31" ht="15.75" customHeight="1" x14ac:dyDescent="0.25">
      <c r="A307" s="1"/>
      <c r="B307" s="1"/>
      <c r="C307" s="2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  <c r="AA307" s="1"/>
      <c r="AB307" s="1"/>
      <c r="AC307" s="1"/>
      <c r="AD307" s="1"/>
      <c r="AE307" s="20"/>
    </row>
    <row r="308" spans="1:31" ht="15.75" customHeight="1" x14ac:dyDescent="0.25">
      <c r="A308" s="1"/>
      <c r="B308" s="1"/>
      <c r="C308" s="2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  <c r="AA308" s="1"/>
      <c r="AB308" s="1"/>
      <c r="AC308" s="1"/>
      <c r="AD308" s="1"/>
      <c r="AE308" s="20"/>
    </row>
    <row r="309" spans="1:31" ht="15.75" customHeight="1" x14ac:dyDescent="0.25">
      <c r="A309" s="1"/>
      <c r="B309" s="1"/>
      <c r="C309" s="2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  <c r="AA309" s="1"/>
      <c r="AB309" s="1"/>
      <c r="AC309" s="1"/>
      <c r="AD309" s="1"/>
      <c r="AE309" s="20"/>
    </row>
    <row r="310" spans="1:31" ht="15.75" customHeight="1" x14ac:dyDescent="0.25">
      <c r="A310" s="1"/>
      <c r="B310" s="1"/>
      <c r="C310" s="2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  <c r="AA310" s="1"/>
      <c r="AB310" s="1"/>
      <c r="AC310" s="1"/>
      <c r="AD310" s="1"/>
      <c r="AE310" s="20"/>
    </row>
    <row r="311" spans="1:31" ht="15.75" customHeight="1" x14ac:dyDescent="0.25">
      <c r="A311" s="1"/>
      <c r="B311" s="1"/>
      <c r="C311" s="2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  <c r="AA311" s="1"/>
      <c r="AB311" s="1"/>
      <c r="AC311" s="1"/>
      <c r="AD311" s="1"/>
      <c r="AE311" s="20"/>
    </row>
    <row r="312" spans="1:31" ht="15.75" customHeight="1" x14ac:dyDescent="0.25">
      <c r="A312" s="1"/>
      <c r="B312" s="1"/>
      <c r="C312" s="2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  <c r="AA312" s="1"/>
      <c r="AB312" s="1"/>
      <c r="AC312" s="1"/>
      <c r="AD312" s="1"/>
      <c r="AE312" s="20"/>
    </row>
    <row r="313" spans="1:31" ht="15.75" customHeight="1" x14ac:dyDescent="0.25">
      <c r="A313" s="1"/>
      <c r="B313" s="1"/>
      <c r="C313" s="2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  <c r="AA313" s="1"/>
      <c r="AB313" s="1"/>
      <c r="AC313" s="1"/>
      <c r="AD313" s="1"/>
      <c r="AE313" s="20"/>
    </row>
    <row r="314" spans="1:31" ht="15.75" customHeight="1" x14ac:dyDescent="0.25">
      <c r="A314" s="1"/>
      <c r="B314" s="1"/>
      <c r="C314" s="2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  <c r="AA314" s="1"/>
      <c r="AB314" s="1"/>
      <c r="AC314" s="1"/>
      <c r="AD314" s="1"/>
      <c r="AE314" s="20"/>
    </row>
    <row r="315" spans="1:31" ht="15.75" customHeight="1" x14ac:dyDescent="0.25">
      <c r="A315" s="1"/>
      <c r="B315" s="1"/>
      <c r="C315" s="2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  <c r="AA315" s="1"/>
      <c r="AB315" s="1"/>
      <c r="AC315" s="1"/>
      <c r="AD315" s="1"/>
      <c r="AE315" s="20"/>
    </row>
    <row r="316" spans="1:31" ht="15.75" customHeight="1" x14ac:dyDescent="0.25">
      <c r="A316" s="1"/>
      <c r="B316" s="1"/>
      <c r="C316" s="2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  <c r="AA316" s="1"/>
      <c r="AB316" s="1"/>
      <c r="AC316" s="1"/>
      <c r="AD316" s="1"/>
      <c r="AE316" s="20"/>
    </row>
    <row r="317" spans="1:31" ht="15.75" customHeight="1" x14ac:dyDescent="0.25">
      <c r="A317" s="1"/>
      <c r="B317" s="1"/>
      <c r="C317" s="2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  <c r="AA317" s="1"/>
      <c r="AB317" s="1"/>
      <c r="AC317" s="1"/>
      <c r="AD317" s="1"/>
      <c r="AE317" s="20"/>
    </row>
    <row r="318" spans="1:31" ht="15.75" customHeight="1" x14ac:dyDescent="0.25">
      <c r="A318" s="1"/>
      <c r="B318" s="1"/>
      <c r="C318" s="2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  <c r="AA318" s="1"/>
      <c r="AB318" s="1"/>
      <c r="AC318" s="1"/>
      <c r="AD318" s="1"/>
      <c r="AE318" s="20"/>
    </row>
    <row r="319" spans="1:31" ht="15.75" customHeight="1" x14ac:dyDescent="0.25">
      <c r="A319" s="1"/>
      <c r="B319" s="1"/>
      <c r="C319" s="2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  <c r="AA319" s="1"/>
      <c r="AB319" s="1"/>
      <c r="AC319" s="1"/>
      <c r="AD319" s="1"/>
      <c r="AE319" s="20"/>
    </row>
    <row r="320" spans="1:31" ht="15.75" customHeight="1" x14ac:dyDescent="0.25">
      <c r="A320" s="1"/>
      <c r="B320" s="1"/>
      <c r="C320" s="2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  <c r="AA320" s="1"/>
      <c r="AB320" s="1"/>
      <c r="AC320" s="1"/>
      <c r="AD320" s="1"/>
      <c r="AE320" s="20"/>
    </row>
    <row r="321" spans="1:31" ht="15.75" customHeight="1" x14ac:dyDescent="0.25">
      <c r="A321" s="1"/>
      <c r="B321" s="1"/>
      <c r="C321" s="2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  <c r="AA321" s="1"/>
      <c r="AB321" s="1"/>
      <c r="AC321" s="1"/>
      <c r="AD321" s="1"/>
      <c r="AE321" s="20"/>
    </row>
    <row r="322" spans="1:31" ht="15.75" customHeight="1" x14ac:dyDescent="0.25">
      <c r="A322" s="1"/>
      <c r="B322" s="1"/>
      <c r="C322" s="2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  <c r="AA322" s="1"/>
      <c r="AB322" s="1"/>
      <c r="AC322" s="1"/>
      <c r="AD322" s="1"/>
      <c r="AE322" s="20"/>
    </row>
    <row r="323" spans="1:31" ht="15.75" customHeight="1" x14ac:dyDescent="0.25">
      <c r="A323" s="1"/>
      <c r="B323" s="1"/>
      <c r="C323" s="2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  <c r="AA323" s="1"/>
      <c r="AB323" s="1"/>
      <c r="AC323" s="1"/>
      <c r="AD323" s="1"/>
      <c r="AE323" s="20"/>
    </row>
    <row r="324" spans="1:31" ht="15.75" customHeight="1" x14ac:dyDescent="0.25">
      <c r="A324" s="1"/>
      <c r="B324" s="1"/>
      <c r="C324" s="2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  <c r="AA324" s="1"/>
      <c r="AB324" s="1"/>
      <c r="AC324" s="1"/>
      <c r="AD324" s="1"/>
      <c r="AE324" s="20"/>
    </row>
    <row r="325" spans="1:31" ht="15.75" customHeight="1" x14ac:dyDescent="0.25">
      <c r="A325" s="1"/>
      <c r="B325" s="1"/>
      <c r="C325" s="2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  <c r="AA325" s="1"/>
      <c r="AB325" s="1"/>
      <c r="AC325" s="1"/>
      <c r="AD325" s="1"/>
      <c r="AE325" s="20"/>
    </row>
    <row r="326" spans="1:31" ht="15.75" customHeight="1" x14ac:dyDescent="0.25">
      <c r="A326" s="1"/>
      <c r="B326" s="1"/>
      <c r="C326" s="2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  <c r="AA326" s="1"/>
      <c r="AB326" s="1"/>
      <c r="AC326" s="1"/>
      <c r="AD326" s="1"/>
      <c r="AE326" s="20"/>
    </row>
    <row r="327" spans="1:31" ht="15.75" customHeight="1" x14ac:dyDescent="0.25">
      <c r="A327" s="1"/>
      <c r="B327" s="1"/>
      <c r="C327" s="2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  <c r="AA327" s="1"/>
      <c r="AB327" s="1"/>
      <c r="AC327" s="1"/>
      <c r="AD327" s="1"/>
      <c r="AE327" s="20"/>
    </row>
    <row r="328" spans="1:31" ht="15.75" customHeight="1" x14ac:dyDescent="0.25">
      <c r="A328" s="1"/>
      <c r="B328" s="1"/>
      <c r="C328" s="2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  <c r="AA328" s="1"/>
      <c r="AB328" s="1"/>
      <c r="AC328" s="1"/>
      <c r="AD328" s="1"/>
      <c r="AE328" s="20"/>
    </row>
    <row r="329" spans="1:31" ht="15.75" customHeight="1" x14ac:dyDescent="0.25">
      <c r="A329" s="1"/>
      <c r="B329" s="1"/>
      <c r="C329" s="2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  <c r="AA329" s="1"/>
      <c r="AB329" s="1"/>
      <c r="AC329" s="1"/>
      <c r="AD329" s="1"/>
      <c r="AE329" s="20"/>
    </row>
    <row r="330" spans="1:31" ht="15.75" customHeight="1" x14ac:dyDescent="0.25">
      <c r="A330" s="1"/>
      <c r="B330" s="1"/>
      <c r="C330" s="2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  <c r="AA330" s="1"/>
      <c r="AB330" s="1"/>
      <c r="AC330" s="1"/>
      <c r="AD330" s="1"/>
      <c r="AE330" s="20"/>
    </row>
    <row r="331" spans="1:31" ht="15.75" customHeight="1" x14ac:dyDescent="0.25">
      <c r="A331" s="1"/>
      <c r="B331" s="1"/>
      <c r="C331" s="2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  <c r="AA331" s="1"/>
      <c r="AB331" s="1"/>
      <c r="AC331" s="1"/>
      <c r="AD331" s="1"/>
      <c r="AE331" s="20"/>
    </row>
    <row r="332" spans="1:31" ht="15.75" customHeight="1" x14ac:dyDescent="0.25">
      <c r="A332" s="1"/>
      <c r="B332" s="1"/>
      <c r="C332" s="2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  <c r="AA332" s="1"/>
      <c r="AB332" s="1"/>
      <c r="AC332" s="1"/>
      <c r="AD332" s="1"/>
      <c r="AE332" s="20"/>
    </row>
    <row r="333" spans="1:31" ht="15.75" customHeight="1" x14ac:dyDescent="0.25">
      <c r="A333" s="1"/>
      <c r="B333" s="1"/>
      <c r="C333" s="2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  <c r="AA333" s="1"/>
      <c r="AB333" s="1"/>
      <c r="AC333" s="1"/>
      <c r="AD333" s="1"/>
      <c r="AE333" s="20"/>
    </row>
    <row r="334" spans="1:31" ht="15.75" customHeight="1" x14ac:dyDescent="0.25">
      <c r="A334" s="1"/>
      <c r="B334" s="1"/>
      <c r="C334" s="2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  <c r="AA334" s="1"/>
      <c r="AB334" s="1"/>
      <c r="AC334" s="1"/>
      <c r="AD334" s="1"/>
      <c r="AE334" s="20"/>
    </row>
    <row r="335" spans="1:31" ht="15.75" customHeight="1" x14ac:dyDescent="0.25">
      <c r="A335" s="1"/>
      <c r="B335" s="1"/>
      <c r="C335" s="2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  <c r="AA335" s="1"/>
      <c r="AB335" s="1"/>
      <c r="AC335" s="1"/>
      <c r="AD335" s="1"/>
      <c r="AE335" s="20"/>
    </row>
    <row r="336" spans="1:31" ht="15.75" customHeight="1" x14ac:dyDescent="0.25">
      <c r="A336" s="1"/>
      <c r="B336" s="1"/>
      <c r="C336" s="2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  <c r="AA336" s="1"/>
      <c r="AB336" s="1"/>
      <c r="AC336" s="1"/>
      <c r="AD336" s="1"/>
      <c r="AE336" s="20"/>
    </row>
    <row r="337" spans="1:31" ht="15.75" customHeight="1" x14ac:dyDescent="0.25">
      <c r="A337" s="1"/>
      <c r="B337" s="1"/>
      <c r="C337" s="2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  <c r="AA337" s="1"/>
      <c r="AB337" s="1"/>
      <c r="AC337" s="1"/>
      <c r="AD337" s="1"/>
      <c r="AE337" s="20"/>
    </row>
    <row r="338" spans="1:31" ht="15.75" customHeight="1" x14ac:dyDescent="0.25">
      <c r="A338" s="1"/>
      <c r="B338" s="1"/>
      <c r="C338" s="2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  <c r="AA338" s="1"/>
      <c r="AB338" s="1"/>
      <c r="AC338" s="1"/>
      <c r="AD338" s="1"/>
      <c r="AE338" s="20"/>
    </row>
    <row r="339" spans="1:31" ht="15.75" customHeight="1" x14ac:dyDescent="0.25">
      <c r="A339" s="1"/>
      <c r="B339" s="1"/>
      <c r="C339" s="2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  <c r="AA339" s="1"/>
      <c r="AB339" s="1"/>
      <c r="AC339" s="1"/>
      <c r="AD339" s="1"/>
      <c r="AE339" s="20"/>
    </row>
    <row r="340" spans="1:31" ht="15.75" customHeight="1" x14ac:dyDescent="0.25">
      <c r="A340" s="1"/>
      <c r="B340" s="1"/>
      <c r="C340" s="2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  <c r="AA340" s="1"/>
      <c r="AB340" s="1"/>
      <c r="AC340" s="1"/>
      <c r="AD340" s="1"/>
      <c r="AE340" s="20"/>
    </row>
    <row r="341" spans="1:31" ht="15.75" customHeight="1" x14ac:dyDescent="0.25">
      <c r="A341" s="1"/>
      <c r="B341" s="1"/>
      <c r="C341" s="2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  <c r="AA341" s="1"/>
      <c r="AB341" s="1"/>
      <c r="AC341" s="1"/>
      <c r="AD341" s="1"/>
      <c r="AE341" s="20"/>
    </row>
    <row r="342" spans="1:31" ht="15.75" customHeight="1" x14ac:dyDescent="0.25">
      <c r="A342" s="1"/>
      <c r="B342" s="1"/>
      <c r="C342" s="2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  <c r="AA342" s="1"/>
      <c r="AB342" s="1"/>
      <c r="AC342" s="1"/>
      <c r="AD342" s="1"/>
      <c r="AE342" s="20"/>
    </row>
    <row r="343" spans="1:31" ht="15.75" customHeight="1" x14ac:dyDescent="0.25">
      <c r="A343" s="1"/>
      <c r="B343" s="1"/>
      <c r="C343" s="2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  <c r="AA343" s="1"/>
      <c r="AB343" s="1"/>
      <c r="AC343" s="1"/>
      <c r="AD343" s="1"/>
      <c r="AE343" s="20"/>
    </row>
    <row r="344" spans="1:31" ht="15.75" customHeight="1" x14ac:dyDescent="0.25">
      <c r="A344" s="1"/>
      <c r="B344" s="1"/>
      <c r="C344" s="2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  <c r="AA344" s="1"/>
      <c r="AB344" s="1"/>
      <c r="AC344" s="1"/>
      <c r="AD344" s="1"/>
      <c r="AE344" s="20"/>
    </row>
    <row r="345" spans="1:31" ht="15.75" customHeight="1" x14ac:dyDescent="0.25">
      <c r="A345" s="1"/>
      <c r="B345" s="1"/>
      <c r="C345" s="2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  <c r="AA345" s="1"/>
      <c r="AB345" s="1"/>
      <c r="AC345" s="1"/>
      <c r="AD345" s="1"/>
      <c r="AE345" s="20"/>
    </row>
    <row r="346" spans="1:31" ht="15.75" customHeight="1" x14ac:dyDescent="0.25">
      <c r="A346" s="1"/>
      <c r="B346" s="1"/>
      <c r="C346" s="2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  <c r="AA346" s="1"/>
      <c r="AB346" s="1"/>
      <c r="AC346" s="1"/>
      <c r="AD346" s="1"/>
      <c r="AE346" s="20"/>
    </row>
    <row r="347" spans="1:31" ht="15.75" customHeight="1" x14ac:dyDescent="0.25">
      <c r="A347" s="1"/>
      <c r="B347" s="1"/>
      <c r="C347" s="2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  <c r="AA347" s="1"/>
      <c r="AB347" s="1"/>
      <c r="AC347" s="1"/>
      <c r="AD347" s="1"/>
      <c r="AE347" s="20"/>
    </row>
    <row r="348" spans="1:31" ht="15.75" customHeight="1" x14ac:dyDescent="0.25">
      <c r="A348" s="1"/>
      <c r="B348" s="1"/>
      <c r="C348" s="2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  <c r="AA348" s="1"/>
      <c r="AB348" s="1"/>
      <c r="AC348" s="1"/>
      <c r="AD348" s="1"/>
      <c r="AE348" s="20"/>
    </row>
    <row r="349" spans="1:31" ht="15.75" customHeight="1" x14ac:dyDescent="0.25">
      <c r="A349" s="1"/>
      <c r="B349" s="1"/>
      <c r="C349" s="2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  <c r="AA349" s="1"/>
      <c r="AB349" s="1"/>
      <c r="AC349" s="1"/>
      <c r="AD349" s="1"/>
      <c r="AE349" s="20"/>
    </row>
    <row r="350" spans="1:31" ht="15.75" customHeight="1" x14ac:dyDescent="0.25">
      <c r="A350" s="1"/>
      <c r="B350" s="1"/>
      <c r="C350" s="2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  <c r="AA350" s="1"/>
      <c r="AB350" s="1"/>
      <c r="AC350" s="1"/>
      <c r="AD350" s="1"/>
      <c r="AE350" s="20"/>
    </row>
    <row r="351" spans="1:31" ht="15.75" customHeight="1" x14ac:dyDescent="0.25">
      <c r="A351" s="1"/>
      <c r="B351" s="1"/>
      <c r="C351" s="2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  <c r="AA351" s="1"/>
      <c r="AB351" s="1"/>
      <c r="AC351" s="1"/>
      <c r="AD351" s="1"/>
      <c r="AE351" s="20"/>
    </row>
    <row r="352" spans="1:31" ht="15.75" customHeight="1" x14ac:dyDescent="0.25">
      <c r="A352" s="1"/>
      <c r="B352" s="1"/>
      <c r="C352" s="2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  <c r="AA352" s="1"/>
      <c r="AB352" s="1"/>
      <c r="AC352" s="1"/>
      <c r="AD352" s="1"/>
      <c r="AE352" s="20"/>
    </row>
    <row r="353" spans="1:31" ht="15.75" customHeight="1" x14ac:dyDescent="0.25">
      <c r="A353" s="1"/>
      <c r="B353" s="1"/>
      <c r="C353" s="2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  <c r="AA353" s="1"/>
      <c r="AB353" s="1"/>
      <c r="AC353" s="1"/>
      <c r="AD353" s="1"/>
      <c r="AE353" s="20"/>
    </row>
    <row r="354" spans="1:31" ht="15.75" customHeight="1" x14ac:dyDescent="0.25">
      <c r="A354" s="1"/>
      <c r="B354" s="1"/>
      <c r="C354" s="2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  <c r="AA354" s="1"/>
      <c r="AB354" s="1"/>
      <c r="AC354" s="1"/>
      <c r="AD354" s="1"/>
      <c r="AE354" s="20"/>
    </row>
    <row r="355" spans="1:31" ht="15.75" customHeight="1" x14ac:dyDescent="0.25">
      <c r="A355" s="1"/>
      <c r="B355" s="1"/>
      <c r="C355" s="2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  <c r="AA355" s="1"/>
      <c r="AB355" s="1"/>
      <c r="AC355" s="1"/>
      <c r="AD355" s="1"/>
      <c r="AE355" s="20"/>
    </row>
    <row r="356" spans="1:31" ht="15.75" customHeight="1" x14ac:dyDescent="0.25">
      <c r="A356" s="1"/>
      <c r="B356" s="1"/>
      <c r="C356" s="2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  <c r="AA356" s="1"/>
      <c r="AB356" s="1"/>
      <c r="AC356" s="1"/>
      <c r="AD356" s="1"/>
      <c r="AE356" s="20"/>
    </row>
    <row r="357" spans="1:31" ht="15.75" customHeight="1" x14ac:dyDescent="0.25">
      <c r="A357" s="1"/>
      <c r="B357" s="1"/>
      <c r="C357" s="2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  <c r="AA357" s="1"/>
      <c r="AB357" s="1"/>
      <c r="AC357" s="1"/>
      <c r="AD357" s="1"/>
      <c r="AE357" s="20"/>
    </row>
    <row r="358" spans="1:31" ht="15.75" customHeight="1" x14ac:dyDescent="0.25">
      <c r="A358" s="1"/>
      <c r="B358" s="1"/>
      <c r="C358" s="2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  <c r="AA358" s="1"/>
      <c r="AB358" s="1"/>
      <c r="AC358" s="1"/>
      <c r="AD358" s="1"/>
      <c r="AE358" s="20"/>
    </row>
    <row r="359" spans="1:31" ht="15.75" customHeight="1" x14ac:dyDescent="0.25">
      <c r="A359" s="1"/>
      <c r="B359" s="1"/>
      <c r="C359" s="2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  <c r="AA359" s="1"/>
      <c r="AB359" s="1"/>
      <c r="AC359" s="1"/>
      <c r="AD359" s="1"/>
      <c r="AE359" s="20"/>
    </row>
    <row r="360" spans="1:31" ht="15.75" customHeight="1" x14ac:dyDescent="0.25">
      <c r="A360" s="1"/>
      <c r="B360" s="1"/>
      <c r="C360" s="2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  <c r="AA360" s="1"/>
      <c r="AB360" s="1"/>
      <c r="AC360" s="1"/>
      <c r="AD360" s="1"/>
      <c r="AE360" s="20"/>
    </row>
    <row r="361" spans="1:31" ht="15.75" customHeight="1" x14ac:dyDescent="0.25">
      <c r="A361" s="1"/>
      <c r="B361" s="1"/>
      <c r="C361" s="2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  <c r="AA361" s="1"/>
      <c r="AB361" s="1"/>
      <c r="AC361" s="1"/>
      <c r="AD361" s="1"/>
      <c r="AE361" s="20"/>
    </row>
    <row r="362" spans="1:31" ht="15.75" customHeight="1" x14ac:dyDescent="0.25">
      <c r="A362" s="1"/>
      <c r="B362" s="1"/>
      <c r="C362" s="2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  <c r="AA362" s="1"/>
      <c r="AB362" s="1"/>
      <c r="AC362" s="1"/>
      <c r="AD362" s="1"/>
      <c r="AE362" s="20"/>
    </row>
    <row r="363" spans="1:31" ht="15.75" customHeight="1" x14ac:dyDescent="0.25">
      <c r="A363" s="1"/>
      <c r="B363" s="1"/>
      <c r="C363" s="2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  <c r="AA363" s="1"/>
      <c r="AB363" s="1"/>
      <c r="AC363" s="1"/>
      <c r="AD363" s="1"/>
      <c r="AE363" s="20"/>
    </row>
    <row r="364" spans="1:31" ht="15.75" customHeight="1" x14ac:dyDescent="0.25">
      <c r="A364" s="1"/>
      <c r="B364" s="1"/>
      <c r="C364" s="2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  <c r="AA364" s="1"/>
      <c r="AB364" s="1"/>
      <c r="AC364" s="1"/>
      <c r="AD364" s="1"/>
      <c r="AE364" s="20"/>
    </row>
    <row r="365" spans="1:31" ht="15.75" customHeight="1" x14ac:dyDescent="0.25">
      <c r="A365" s="1"/>
      <c r="B365" s="1"/>
      <c r="C365" s="2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  <c r="AA365" s="1"/>
      <c r="AB365" s="1"/>
      <c r="AC365" s="1"/>
      <c r="AD365" s="1"/>
      <c r="AE365" s="20"/>
    </row>
    <row r="366" spans="1:31" ht="15.75" customHeight="1" x14ac:dyDescent="0.25">
      <c r="A366" s="1"/>
      <c r="B366" s="1"/>
      <c r="C366" s="2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  <c r="AA366" s="1"/>
      <c r="AB366" s="1"/>
      <c r="AC366" s="1"/>
      <c r="AD366" s="1"/>
      <c r="AE366" s="20"/>
    </row>
    <row r="367" spans="1:31" ht="15.75" customHeight="1" x14ac:dyDescent="0.25">
      <c r="A367" s="1"/>
      <c r="B367" s="1"/>
      <c r="C367" s="2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  <c r="AA367" s="1"/>
      <c r="AB367" s="1"/>
      <c r="AC367" s="1"/>
      <c r="AD367" s="1"/>
      <c r="AE367" s="20"/>
    </row>
    <row r="368" spans="1:31" ht="15.75" customHeight="1" x14ac:dyDescent="0.25">
      <c r="A368" s="1"/>
      <c r="B368" s="1"/>
      <c r="C368" s="2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  <c r="AA368" s="1"/>
      <c r="AB368" s="1"/>
      <c r="AC368" s="1"/>
      <c r="AD368" s="1"/>
      <c r="AE368" s="20"/>
    </row>
    <row r="369" spans="1:31" ht="15.75" customHeight="1" x14ac:dyDescent="0.25">
      <c r="A369" s="1"/>
      <c r="B369" s="1"/>
      <c r="C369" s="2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  <c r="AA369" s="1"/>
      <c r="AB369" s="1"/>
      <c r="AC369" s="1"/>
      <c r="AD369" s="1"/>
      <c r="AE369" s="20"/>
    </row>
    <row r="370" spans="1:31" ht="15.75" customHeight="1" x14ac:dyDescent="0.25">
      <c r="A370" s="1"/>
      <c r="B370" s="1"/>
      <c r="C370" s="2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  <c r="AA370" s="1"/>
      <c r="AB370" s="1"/>
      <c r="AC370" s="1"/>
      <c r="AD370" s="1"/>
      <c r="AE370" s="20"/>
    </row>
    <row r="371" spans="1:31" ht="15.75" customHeight="1" x14ac:dyDescent="0.25">
      <c r="A371" s="1"/>
      <c r="B371" s="1"/>
      <c r="C371" s="2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  <c r="AA371" s="1"/>
      <c r="AB371" s="1"/>
      <c r="AC371" s="1"/>
      <c r="AD371" s="1"/>
      <c r="AE371" s="20"/>
    </row>
    <row r="372" spans="1:31" ht="15.75" customHeight="1" x14ac:dyDescent="0.25">
      <c r="A372" s="1"/>
      <c r="B372" s="1"/>
      <c r="C372" s="2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  <c r="AA372" s="1"/>
      <c r="AB372" s="1"/>
      <c r="AC372" s="1"/>
      <c r="AD372" s="1"/>
      <c r="AE372" s="20"/>
    </row>
    <row r="373" spans="1:31" ht="15.75" customHeight="1" x14ac:dyDescent="0.25">
      <c r="A373" s="1"/>
      <c r="B373" s="1"/>
      <c r="C373" s="2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  <c r="AA373" s="1"/>
      <c r="AB373" s="1"/>
      <c r="AC373" s="1"/>
      <c r="AD373" s="1"/>
      <c r="AE373" s="20"/>
    </row>
    <row r="374" spans="1:31" ht="15.75" customHeight="1" x14ac:dyDescent="0.25">
      <c r="A374" s="1"/>
      <c r="B374" s="1"/>
      <c r="C374" s="2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  <c r="AA374" s="1"/>
      <c r="AB374" s="1"/>
      <c r="AC374" s="1"/>
      <c r="AD374" s="1"/>
      <c r="AE374" s="20"/>
    </row>
    <row r="375" spans="1:31" ht="15.75" customHeight="1" x14ac:dyDescent="0.25">
      <c r="A375" s="1"/>
      <c r="B375" s="1"/>
      <c r="C375" s="2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  <c r="AA375" s="1"/>
      <c r="AB375" s="1"/>
      <c r="AC375" s="1"/>
      <c r="AD375" s="1"/>
      <c r="AE375" s="20"/>
    </row>
    <row r="376" spans="1:31" ht="15.75" customHeight="1" x14ac:dyDescent="0.25">
      <c r="A376" s="1"/>
      <c r="B376" s="1"/>
      <c r="C376" s="2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  <c r="AA376" s="1"/>
      <c r="AB376" s="1"/>
      <c r="AC376" s="1"/>
      <c r="AD376" s="1"/>
      <c r="AE376" s="20"/>
    </row>
    <row r="377" spans="1:31" ht="15.75" customHeight="1" x14ac:dyDescent="0.25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  <c r="AA377" s="1"/>
      <c r="AB377" s="1"/>
      <c r="AC377" s="1"/>
      <c r="AD377" s="1"/>
      <c r="AE377" s="20"/>
    </row>
    <row r="378" spans="1:31" ht="15.75" customHeight="1" x14ac:dyDescent="0.25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  <c r="AA378" s="1"/>
      <c r="AB378" s="1"/>
      <c r="AC378" s="1"/>
      <c r="AD378" s="1"/>
      <c r="AE378" s="20"/>
    </row>
    <row r="379" spans="1:31" ht="15.75" customHeight="1" x14ac:dyDescent="0.25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  <c r="AA379" s="1"/>
      <c r="AB379" s="1"/>
      <c r="AC379" s="1"/>
      <c r="AD379" s="1"/>
      <c r="AE379" s="20"/>
    </row>
    <row r="380" spans="1:31" ht="15.75" customHeight="1" x14ac:dyDescent="0.25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  <c r="AA380" s="1"/>
      <c r="AB380" s="1"/>
      <c r="AC380" s="1"/>
      <c r="AD380" s="1"/>
      <c r="AE380" s="20"/>
    </row>
    <row r="381" spans="1:31" ht="15.75" customHeight="1" x14ac:dyDescent="0.25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  <c r="AA381" s="1"/>
      <c r="AB381" s="1"/>
      <c r="AC381" s="1"/>
      <c r="AD381" s="1"/>
      <c r="AE381" s="20"/>
    </row>
    <row r="382" spans="1:31" ht="15.75" customHeight="1" x14ac:dyDescent="0.25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  <c r="AA382" s="1"/>
      <c r="AB382" s="1"/>
      <c r="AC382" s="1"/>
      <c r="AD382" s="1"/>
      <c r="AE382" s="20"/>
    </row>
    <row r="383" spans="1:31" ht="15.75" customHeight="1" x14ac:dyDescent="0.25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  <c r="AA383" s="1"/>
      <c r="AB383" s="1"/>
      <c r="AC383" s="1"/>
      <c r="AD383" s="1"/>
      <c r="AE383" s="20"/>
    </row>
    <row r="384" spans="1:31" ht="15.75" customHeight="1" x14ac:dyDescent="0.25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  <c r="AA384" s="1"/>
      <c r="AB384" s="1"/>
      <c r="AC384" s="1"/>
      <c r="AD384" s="1"/>
      <c r="AE384" s="20"/>
    </row>
    <row r="385" spans="1:31" ht="15.75" customHeight="1" x14ac:dyDescent="0.25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  <c r="AA385" s="1"/>
      <c r="AB385" s="1"/>
      <c r="AC385" s="1"/>
      <c r="AD385" s="1"/>
      <c r="AE385" s="20"/>
    </row>
    <row r="386" spans="1:31" ht="15.75" customHeight="1" x14ac:dyDescent="0.25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  <c r="AA386" s="1"/>
      <c r="AB386" s="1"/>
      <c r="AC386" s="1"/>
      <c r="AD386" s="1"/>
      <c r="AE386" s="20"/>
    </row>
    <row r="387" spans="1:31" ht="15.75" customHeight="1" x14ac:dyDescent="0.25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  <c r="AA387" s="1"/>
      <c r="AB387" s="1"/>
      <c r="AC387" s="1"/>
      <c r="AD387" s="1"/>
      <c r="AE387" s="20"/>
    </row>
    <row r="388" spans="1:31" ht="15.75" customHeight="1" x14ac:dyDescent="0.25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  <c r="AA388" s="1"/>
      <c r="AB388" s="1"/>
      <c r="AC388" s="1"/>
      <c r="AD388" s="1"/>
      <c r="AE388" s="20"/>
    </row>
    <row r="389" spans="1:31" ht="15.75" customHeight="1" x14ac:dyDescent="0.25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  <c r="AA389" s="1"/>
      <c r="AB389" s="1"/>
      <c r="AC389" s="1"/>
      <c r="AD389" s="1"/>
      <c r="AE389" s="20"/>
    </row>
    <row r="390" spans="1:31" ht="15.75" customHeight="1" x14ac:dyDescent="0.25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  <c r="AA390" s="1"/>
      <c r="AB390" s="1"/>
      <c r="AC390" s="1"/>
      <c r="AD390" s="1"/>
      <c r="AE390" s="20"/>
    </row>
    <row r="391" spans="1:31" ht="15.75" customHeight="1" x14ac:dyDescent="0.25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  <c r="AA391" s="1"/>
      <c r="AB391" s="1"/>
      <c r="AC391" s="1"/>
      <c r="AD391" s="1"/>
      <c r="AE391" s="20"/>
    </row>
    <row r="392" spans="1:31" ht="15.75" customHeight="1" x14ac:dyDescent="0.25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  <c r="AA392" s="1"/>
      <c r="AB392" s="1"/>
      <c r="AC392" s="1"/>
      <c r="AD392" s="1"/>
      <c r="AE392" s="20"/>
    </row>
    <row r="393" spans="1:31" ht="15.75" customHeight="1" x14ac:dyDescent="0.25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  <c r="AA393" s="1"/>
      <c r="AB393" s="1"/>
      <c r="AC393" s="1"/>
      <c r="AD393" s="1"/>
      <c r="AE393" s="20"/>
    </row>
    <row r="394" spans="1:31" ht="15.75" customHeight="1" x14ac:dyDescent="0.25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  <c r="AA394" s="1"/>
      <c r="AB394" s="1"/>
      <c r="AC394" s="1"/>
      <c r="AD394" s="1"/>
      <c r="AE394" s="20"/>
    </row>
    <row r="395" spans="1:31" ht="15.75" customHeight="1" x14ac:dyDescent="0.25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  <c r="AA395" s="1"/>
      <c r="AB395" s="1"/>
      <c r="AC395" s="1"/>
      <c r="AD395" s="1"/>
      <c r="AE395" s="20"/>
    </row>
    <row r="396" spans="1:31" ht="15.75" customHeight="1" x14ac:dyDescent="0.25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  <c r="AA396" s="1"/>
      <c r="AB396" s="1"/>
      <c r="AC396" s="1"/>
      <c r="AD396" s="1"/>
      <c r="AE396" s="20"/>
    </row>
    <row r="397" spans="1:31" ht="15.75" customHeight="1" x14ac:dyDescent="0.25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  <c r="AA397" s="1"/>
      <c r="AB397" s="1"/>
      <c r="AC397" s="1"/>
      <c r="AD397" s="1"/>
      <c r="AE397" s="20"/>
    </row>
    <row r="398" spans="1:31" ht="15.75" customHeight="1" x14ac:dyDescent="0.25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  <c r="AA398" s="1"/>
      <c r="AB398" s="1"/>
      <c r="AC398" s="1"/>
      <c r="AD398" s="1"/>
      <c r="AE398" s="20"/>
    </row>
    <row r="399" spans="1:31" ht="15.75" customHeight="1" x14ac:dyDescent="0.25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  <c r="AA399" s="1"/>
      <c r="AB399" s="1"/>
      <c r="AC399" s="1"/>
      <c r="AD399" s="1"/>
      <c r="AE399" s="20"/>
    </row>
    <row r="400" spans="1:31" ht="15.75" customHeight="1" x14ac:dyDescent="0.25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  <c r="AA400" s="1"/>
      <c r="AB400" s="1"/>
      <c r="AC400" s="1"/>
      <c r="AD400" s="1"/>
      <c r="AE400" s="20"/>
    </row>
    <row r="401" spans="1:31" ht="15.75" customHeight="1" x14ac:dyDescent="0.25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  <c r="AA401" s="1"/>
      <c r="AB401" s="1"/>
      <c r="AC401" s="1"/>
      <c r="AD401" s="1"/>
      <c r="AE401" s="20"/>
    </row>
    <row r="402" spans="1:31" ht="15.75" customHeight="1" x14ac:dyDescent="0.25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  <c r="AA402" s="1"/>
      <c r="AB402" s="1"/>
      <c r="AC402" s="1"/>
      <c r="AD402" s="1"/>
      <c r="AE402" s="20"/>
    </row>
    <row r="403" spans="1:31" ht="15.75" customHeight="1" x14ac:dyDescent="0.25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  <c r="AA403" s="1"/>
      <c r="AB403" s="1"/>
      <c r="AC403" s="1"/>
      <c r="AD403" s="1"/>
      <c r="AE403" s="20"/>
    </row>
    <row r="404" spans="1:31" ht="15.75" customHeight="1" x14ac:dyDescent="0.25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  <c r="AA404" s="1"/>
      <c r="AB404" s="1"/>
      <c r="AC404" s="1"/>
      <c r="AD404" s="1"/>
      <c r="AE404" s="20"/>
    </row>
    <row r="405" spans="1:31" ht="15.75" customHeight="1" x14ac:dyDescent="0.25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  <c r="AA405" s="1"/>
      <c r="AB405" s="1"/>
      <c r="AC405" s="1"/>
      <c r="AD405" s="1"/>
      <c r="AE405" s="20"/>
    </row>
    <row r="406" spans="1:31" ht="15.75" customHeight="1" x14ac:dyDescent="0.25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  <c r="AA406" s="1"/>
      <c r="AB406" s="1"/>
      <c r="AC406" s="1"/>
      <c r="AD406" s="1"/>
      <c r="AE406" s="20"/>
    </row>
    <row r="407" spans="1:31" ht="15.75" customHeight="1" x14ac:dyDescent="0.25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  <c r="AA407" s="1"/>
      <c r="AB407" s="1"/>
      <c r="AC407" s="1"/>
      <c r="AD407" s="1"/>
      <c r="AE407" s="20"/>
    </row>
    <row r="408" spans="1:31" ht="15.75" customHeight="1" x14ac:dyDescent="0.25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  <c r="AA408" s="1"/>
      <c r="AB408" s="1"/>
      <c r="AC408" s="1"/>
      <c r="AD408" s="1"/>
      <c r="AE408" s="20"/>
    </row>
    <row r="409" spans="1:31" ht="15.75" customHeight="1" x14ac:dyDescent="0.25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  <c r="AA409" s="1"/>
      <c r="AB409" s="1"/>
      <c r="AC409" s="1"/>
      <c r="AD409" s="1"/>
      <c r="AE409" s="20"/>
    </row>
    <row r="410" spans="1:31" ht="15.75" customHeight="1" x14ac:dyDescent="0.25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  <c r="AA410" s="1"/>
      <c r="AB410" s="1"/>
      <c r="AC410" s="1"/>
      <c r="AD410" s="1"/>
      <c r="AE410" s="20"/>
    </row>
    <row r="411" spans="1:31" ht="15.75" customHeight="1" x14ac:dyDescent="0.25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  <c r="AA411" s="1"/>
      <c r="AB411" s="1"/>
      <c r="AC411" s="1"/>
      <c r="AD411" s="1"/>
      <c r="AE411" s="20"/>
    </row>
    <row r="412" spans="1:31" ht="15.75" customHeight="1" x14ac:dyDescent="0.25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  <c r="AA412" s="1"/>
      <c r="AB412" s="1"/>
      <c r="AC412" s="1"/>
      <c r="AD412" s="1"/>
      <c r="AE412" s="20"/>
    </row>
    <row r="413" spans="1:31" ht="15.75" customHeight="1" x14ac:dyDescent="0.25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  <c r="AA413" s="1"/>
      <c r="AB413" s="1"/>
      <c r="AC413" s="1"/>
      <c r="AD413" s="1"/>
      <c r="AE413" s="20"/>
    </row>
    <row r="414" spans="1:31" ht="15.75" customHeight="1" x14ac:dyDescent="0.25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  <c r="AA414" s="1"/>
      <c r="AB414" s="1"/>
      <c r="AC414" s="1"/>
      <c r="AD414" s="1"/>
      <c r="AE414" s="20"/>
    </row>
    <row r="415" spans="1:31" ht="15.75" customHeight="1" x14ac:dyDescent="0.25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  <c r="AA415" s="1"/>
      <c r="AB415" s="1"/>
      <c r="AC415" s="1"/>
      <c r="AD415" s="1"/>
      <c r="AE415" s="20"/>
    </row>
    <row r="416" spans="1:31" ht="15.75" customHeight="1" x14ac:dyDescent="0.25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  <c r="AA416" s="1"/>
      <c r="AB416" s="1"/>
      <c r="AC416" s="1"/>
      <c r="AD416" s="1"/>
      <c r="AE416" s="20"/>
    </row>
    <row r="417" spans="1:31" ht="15.75" customHeight="1" x14ac:dyDescent="0.25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  <c r="AA417" s="1"/>
      <c r="AB417" s="1"/>
      <c r="AC417" s="1"/>
      <c r="AD417" s="1"/>
      <c r="AE417" s="20"/>
    </row>
    <row r="418" spans="1:31" ht="15.75" customHeight="1" x14ac:dyDescent="0.25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  <c r="AA418" s="1"/>
      <c r="AB418" s="1"/>
      <c r="AC418" s="1"/>
      <c r="AD418" s="1"/>
      <c r="AE418" s="20"/>
    </row>
    <row r="419" spans="1:31" ht="15.75" customHeight="1" x14ac:dyDescent="0.25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  <c r="AA419" s="1"/>
      <c r="AB419" s="1"/>
      <c r="AC419" s="1"/>
      <c r="AD419" s="1"/>
      <c r="AE419" s="20"/>
    </row>
    <row r="420" spans="1:31" ht="15.75" customHeight="1" x14ac:dyDescent="0.25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  <c r="AA420" s="1"/>
      <c r="AB420" s="1"/>
      <c r="AC420" s="1"/>
      <c r="AD420" s="1"/>
      <c r="AE420" s="20"/>
    </row>
    <row r="421" spans="1:31" ht="15.75" customHeight="1" x14ac:dyDescent="0.25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  <c r="AA421" s="1"/>
      <c r="AB421" s="1"/>
      <c r="AC421" s="1"/>
      <c r="AD421" s="1"/>
      <c r="AE421" s="20"/>
    </row>
    <row r="422" spans="1:31" ht="15.75" customHeight="1" x14ac:dyDescent="0.25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  <c r="AA422" s="1"/>
      <c r="AB422" s="1"/>
      <c r="AC422" s="1"/>
      <c r="AD422" s="1"/>
      <c r="AE422" s="20"/>
    </row>
    <row r="423" spans="1:31" ht="15.75" customHeight="1" x14ac:dyDescent="0.25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  <c r="AA423" s="1"/>
      <c r="AB423" s="1"/>
      <c r="AC423" s="1"/>
      <c r="AD423" s="1"/>
      <c r="AE423" s="20"/>
    </row>
    <row r="424" spans="1:31" ht="15.75" customHeight="1" x14ac:dyDescent="0.25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  <c r="AA424" s="1"/>
      <c r="AB424" s="1"/>
      <c r="AC424" s="1"/>
      <c r="AD424" s="1"/>
      <c r="AE424" s="20"/>
    </row>
    <row r="425" spans="1:31" ht="15.75" customHeight="1" x14ac:dyDescent="0.25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  <c r="AA425" s="1"/>
      <c r="AB425" s="1"/>
      <c r="AC425" s="1"/>
      <c r="AD425" s="1"/>
      <c r="AE425" s="20"/>
    </row>
    <row r="426" spans="1:31" ht="15.75" customHeight="1" x14ac:dyDescent="0.25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  <c r="AA426" s="1"/>
      <c r="AB426" s="1"/>
      <c r="AC426" s="1"/>
      <c r="AD426" s="1"/>
      <c r="AE426" s="20"/>
    </row>
    <row r="427" spans="1:31" ht="15.75" customHeight="1" x14ac:dyDescent="0.25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  <c r="AA427" s="1"/>
      <c r="AB427" s="1"/>
      <c r="AC427" s="1"/>
      <c r="AD427" s="1"/>
      <c r="AE427" s="20"/>
    </row>
    <row r="428" spans="1:31" ht="15.75" customHeight="1" x14ac:dyDescent="0.25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  <c r="AA428" s="1"/>
      <c r="AB428" s="1"/>
      <c r="AC428" s="1"/>
      <c r="AD428" s="1"/>
      <c r="AE428" s="20"/>
    </row>
    <row r="429" spans="1:31" ht="15.75" customHeight="1" x14ac:dyDescent="0.25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  <c r="AA429" s="1"/>
      <c r="AB429" s="1"/>
      <c r="AC429" s="1"/>
      <c r="AD429" s="1"/>
      <c r="AE429" s="20"/>
    </row>
    <row r="430" spans="1:31" ht="15.75" customHeight="1" x14ac:dyDescent="0.25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  <c r="AA430" s="1"/>
      <c r="AB430" s="1"/>
      <c r="AC430" s="1"/>
      <c r="AD430" s="1"/>
      <c r="AE430" s="20"/>
    </row>
    <row r="431" spans="1:31" ht="15.75" customHeight="1" x14ac:dyDescent="0.25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  <c r="AA431" s="1"/>
      <c r="AB431" s="1"/>
      <c r="AC431" s="1"/>
      <c r="AD431" s="1"/>
      <c r="AE431" s="20"/>
    </row>
    <row r="432" spans="1:31" ht="15.75" customHeight="1" x14ac:dyDescent="0.25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  <c r="AA432" s="1"/>
      <c r="AB432" s="1"/>
      <c r="AC432" s="1"/>
      <c r="AD432" s="1"/>
      <c r="AE432" s="20"/>
    </row>
    <row r="433" spans="1:31" ht="15.75" customHeight="1" x14ac:dyDescent="0.25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  <c r="AA433" s="1"/>
      <c r="AB433" s="1"/>
      <c r="AC433" s="1"/>
      <c r="AD433" s="1"/>
      <c r="AE433" s="20"/>
    </row>
    <row r="434" spans="1:31" ht="15.75" customHeight="1" x14ac:dyDescent="0.25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  <c r="AA434" s="1"/>
      <c r="AB434" s="1"/>
      <c r="AC434" s="1"/>
      <c r="AD434" s="1"/>
      <c r="AE434" s="20"/>
    </row>
    <row r="435" spans="1:31" ht="15.75" customHeight="1" x14ac:dyDescent="0.25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  <c r="AA435" s="1"/>
      <c r="AB435" s="1"/>
      <c r="AC435" s="1"/>
      <c r="AD435" s="1"/>
      <c r="AE435" s="20"/>
    </row>
    <row r="436" spans="1:31" ht="15.75" customHeight="1" x14ac:dyDescent="0.25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  <c r="AA436" s="1"/>
      <c r="AB436" s="1"/>
      <c r="AC436" s="1"/>
      <c r="AD436" s="1"/>
      <c r="AE436" s="20"/>
    </row>
    <row r="437" spans="1:31" ht="15.75" customHeight="1" x14ac:dyDescent="0.25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  <c r="AA437" s="1"/>
      <c r="AB437" s="1"/>
      <c r="AC437" s="1"/>
      <c r="AD437" s="1"/>
      <c r="AE437" s="20"/>
    </row>
    <row r="438" spans="1:31" ht="15.75" customHeight="1" x14ac:dyDescent="0.25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  <c r="AA438" s="1"/>
      <c r="AB438" s="1"/>
      <c r="AC438" s="1"/>
      <c r="AD438" s="1"/>
      <c r="AE438" s="20"/>
    </row>
    <row r="439" spans="1:31" ht="15.75" customHeight="1" x14ac:dyDescent="0.25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  <c r="AA439" s="1"/>
      <c r="AB439" s="1"/>
      <c r="AC439" s="1"/>
      <c r="AD439" s="1"/>
      <c r="AE439" s="20"/>
    </row>
    <row r="440" spans="1:31" ht="15.75" customHeight="1" x14ac:dyDescent="0.25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  <c r="AA440" s="1"/>
      <c r="AB440" s="1"/>
      <c r="AC440" s="1"/>
      <c r="AD440" s="1"/>
      <c r="AE440" s="20"/>
    </row>
    <row r="441" spans="1:31" ht="15.75" customHeight="1" x14ac:dyDescent="0.25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  <c r="AA441" s="1"/>
      <c r="AB441" s="1"/>
      <c r="AC441" s="1"/>
      <c r="AD441" s="1"/>
      <c r="AE441" s="20"/>
    </row>
    <row r="442" spans="1:31" ht="15.75" customHeight="1" x14ac:dyDescent="0.25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  <c r="AA442" s="1"/>
      <c r="AB442" s="1"/>
      <c r="AC442" s="1"/>
      <c r="AD442" s="1"/>
      <c r="AE442" s="20"/>
    </row>
    <row r="443" spans="1:31" ht="15.75" customHeight="1" x14ac:dyDescent="0.25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  <c r="AA443" s="1"/>
      <c r="AB443" s="1"/>
      <c r="AC443" s="1"/>
      <c r="AD443" s="1"/>
      <c r="AE443" s="20"/>
    </row>
    <row r="444" spans="1:31" ht="15.75" customHeight="1" x14ac:dyDescent="0.25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  <c r="AA444" s="1"/>
      <c r="AB444" s="1"/>
      <c r="AC444" s="1"/>
      <c r="AD444" s="1"/>
      <c r="AE444" s="20"/>
    </row>
    <row r="445" spans="1:31" ht="15.75" customHeight="1" x14ac:dyDescent="0.25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  <c r="AA445" s="1"/>
      <c r="AB445" s="1"/>
      <c r="AC445" s="1"/>
      <c r="AD445" s="1"/>
      <c r="AE445" s="20"/>
    </row>
    <row r="446" spans="1:31" ht="15.75" customHeight="1" x14ac:dyDescent="0.25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  <c r="AA446" s="1"/>
      <c r="AB446" s="1"/>
      <c r="AC446" s="1"/>
      <c r="AD446" s="1"/>
      <c r="AE446" s="20"/>
    </row>
    <row r="447" spans="1:31" ht="15.75" customHeight="1" x14ac:dyDescent="0.25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  <c r="AA447" s="1"/>
      <c r="AB447" s="1"/>
      <c r="AC447" s="1"/>
      <c r="AD447" s="1"/>
      <c r="AE447" s="20"/>
    </row>
    <row r="448" spans="1:31" ht="15.75" customHeight="1" x14ac:dyDescent="0.25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  <c r="AA448" s="1"/>
      <c r="AB448" s="1"/>
      <c r="AC448" s="1"/>
      <c r="AD448" s="1"/>
      <c r="AE448" s="20"/>
    </row>
    <row r="449" spans="1:31" ht="15.75" customHeight="1" x14ac:dyDescent="0.25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  <c r="AA449" s="1"/>
      <c r="AB449" s="1"/>
      <c r="AC449" s="1"/>
      <c r="AD449" s="1"/>
      <c r="AE449" s="20"/>
    </row>
    <row r="450" spans="1:31" ht="15.75" customHeight="1" x14ac:dyDescent="0.25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  <c r="AA450" s="1"/>
      <c r="AB450" s="1"/>
      <c r="AC450" s="1"/>
      <c r="AD450" s="1"/>
      <c r="AE450" s="20"/>
    </row>
    <row r="451" spans="1:31" ht="15.75" customHeight="1" x14ac:dyDescent="0.25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  <c r="AA451" s="1"/>
      <c r="AB451" s="1"/>
      <c r="AC451" s="1"/>
      <c r="AD451" s="1"/>
      <c r="AE451" s="20"/>
    </row>
    <row r="452" spans="1:31" ht="15.75" customHeight="1" x14ac:dyDescent="0.25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  <c r="AA452" s="1"/>
      <c r="AB452" s="1"/>
      <c r="AC452" s="1"/>
      <c r="AD452" s="1"/>
      <c r="AE452" s="20"/>
    </row>
    <row r="453" spans="1:31" ht="15.75" customHeight="1" x14ac:dyDescent="0.25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  <c r="AA453" s="1"/>
      <c r="AB453" s="1"/>
      <c r="AC453" s="1"/>
      <c r="AD453" s="1"/>
      <c r="AE453" s="20"/>
    </row>
    <row r="454" spans="1:31" ht="15.75" customHeight="1" x14ac:dyDescent="0.25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  <c r="AA454" s="1"/>
      <c r="AB454" s="1"/>
      <c r="AC454" s="1"/>
      <c r="AD454" s="1"/>
      <c r="AE454" s="20"/>
    </row>
    <row r="455" spans="1:31" ht="15.75" customHeight="1" x14ac:dyDescent="0.25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  <c r="AA455" s="1"/>
      <c r="AB455" s="1"/>
      <c r="AC455" s="1"/>
      <c r="AD455" s="1"/>
      <c r="AE455" s="20"/>
    </row>
    <row r="456" spans="1:31" ht="15.75" customHeight="1" x14ac:dyDescent="0.25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  <c r="AA456" s="1"/>
      <c r="AB456" s="1"/>
      <c r="AC456" s="1"/>
      <c r="AD456" s="1"/>
      <c r="AE456" s="20"/>
    </row>
    <row r="457" spans="1:31" ht="15.75" customHeight="1" x14ac:dyDescent="0.25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  <c r="AA457" s="1"/>
      <c r="AB457" s="1"/>
      <c r="AC457" s="1"/>
      <c r="AD457" s="1"/>
      <c r="AE457" s="20"/>
    </row>
    <row r="458" spans="1:31" ht="15.75" customHeight="1" x14ac:dyDescent="0.25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  <c r="AA458" s="1"/>
      <c r="AB458" s="1"/>
      <c r="AC458" s="1"/>
      <c r="AD458" s="1"/>
      <c r="AE458" s="20"/>
    </row>
    <row r="459" spans="1:31" ht="15.75" customHeight="1" x14ac:dyDescent="0.25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  <c r="AA459" s="1"/>
      <c r="AB459" s="1"/>
      <c r="AC459" s="1"/>
      <c r="AD459" s="1"/>
      <c r="AE459" s="20"/>
    </row>
    <row r="460" spans="1:31" ht="15.75" customHeight="1" x14ac:dyDescent="0.25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  <c r="AA460" s="1"/>
      <c r="AB460" s="1"/>
      <c r="AC460" s="1"/>
      <c r="AD460" s="1"/>
      <c r="AE460" s="20"/>
    </row>
    <row r="461" spans="1:31" ht="15.75" customHeight="1" x14ac:dyDescent="0.25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  <c r="AA461" s="1"/>
      <c r="AB461" s="1"/>
      <c r="AC461" s="1"/>
      <c r="AD461" s="1"/>
      <c r="AE461" s="20"/>
    </row>
    <row r="462" spans="1:31" ht="15.75" customHeight="1" x14ac:dyDescent="0.25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  <c r="AA462" s="1"/>
      <c r="AB462" s="1"/>
      <c r="AC462" s="1"/>
      <c r="AD462" s="1"/>
      <c r="AE462" s="20"/>
    </row>
    <row r="463" spans="1:31" ht="15.75" customHeight="1" x14ac:dyDescent="0.25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  <c r="AA463" s="1"/>
      <c r="AB463" s="1"/>
      <c r="AC463" s="1"/>
      <c r="AD463" s="1"/>
      <c r="AE463" s="20"/>
    </row>
    <row r="464" spans="1:31" ht="15.75" customHeight="1" x14ac:dyDescent="0.25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  <c r="AA464" s="1"/>
      <c r="AB464" s="1"/>
      <c r="AC464" s="1"/>
      <c r="AD464" s="1"/>
      <c r="AE464" s="20"/>
    </row>
    <row r="465" spans="1:31" ht="15.75" customHeight="1" x14ac:dyDescent="0.25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  <c r="AA465" s="1"/>
      <c r="AB465" s="1"/>
      <c r="AC465" s="1"/>
      <c r="AD465" s="1"/>
      <c r="AE465" s="20"/>
    </row>
    <row r="466" spans="1:31" ht="15.75" customHeight="1" x14ac:dyDescent="0.25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  <c r="AA466" s="1"/>
      <c r="AB466" s="1"/>
      <c r="AC466" s="1"/>
      <c r="AD466" s="1"/>
      <c r="AE466" s="20"/>
    </row>
    <row r="467" spans="1:31" ht="15.75" customHeight="1" x14ac:dyDescent="0.25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  <c r="AA467" s="1"/>
      <c r="AB467" s="1"/>
      <c r="AC467" s="1"/>
      <c r="AD467" s="1"/>
      <c r="AE467" s="20"/>
    </row>
    <row r="468" spans="1:31" ht="15.75" customHeight="1" x14ac:dyDescent="0.25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  <c r="AA468" s="1"/>
      <c r="AB468" s="1"/>
      <c r="AC468" s="1"/>
      <c r="AD468" s="1"/>
      <c r="AE468" s="20"/>
    </row>
    <row r="469" spans="1:31" ht="15.75" customHeight="1" x14ac:dyDescent="0.25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  <c r="AA469" s="1"/>
      <c r="AB469" s="1"/>
      <c r="AC469" s="1"/>
      <c r="AD469" s="1"/>
      <c r="AE469" s="20"/>
    </row>
    <row r="470" spans="1:31" ht="15.75" customHeight="1" x14ac:dyDescent="0.25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  <c r="AA470" s="1"/>
      <c r="AB470" s="1"/>
      <c r="AC470" s="1"/>
      <c r="AD470" s="1"/>
      <c r="AE470" s="20"/>
    </row>
    <row r="471" spans="1:31" ht="15.75" customHeight="1" x14ac:dyDescent="0.25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  <c r="AA471" s="1"/>
      <c r="AB471" s="1"/>
      <c r="AC471" s="1"/>
      <c r="AD471" s="1"/>
      <c r="AE471" s="20"/>
    </row>
    <row r="472" spans="1:31" ht="15.75" customHeight="1" x14ac:dyDescent="0.25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  <c r="AA472" s="1"/>
      <c r="AB472" s="1"/>
      <c r="AC472" s="1"/>
      <c r="AD472" s="1"/>
      <c r="AE472" s="20"/>
    </row>
    <row r="473" spans="1:31" ht="15.75" customHeight="1" x14ac:dyDescent="0.25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  <c r="AA473" s="1"/>
      <c r="AB473" s="1"/>
      <c r="AC473" s="1"/>
      <c r="AD473" s="1"/>
      <c r="AE473" s="20"/>
    </row>
    <row r="474" spans="1:31" ht="15.75" customHeight="1" x14ac:dyDescent="0.25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  <c r="AA474" s="1"/>
      <c r="AB474" s="1"/>
      <c r="AC474" s="1"/>
      <c r="AD474" s="1"/>
      <c r="AE474" s="20"/>
    </row>
    <row r="475" spans="1:31" ht="15.75" customHeight="1" x14ac:dyDescent="0.25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  <c r="AA475" s="1"/>
      <c r="AB475" s="1"/>
      <c r="AC475" s="1"/>
      <c r="AD475" s="1"/>
      <c r="AE475" s="20"/>
    </row>
    <row r="476" spans="1:31" ht="15.75" customHeight="1" x14ac:dyDescent="0.25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  <c r="AA476" s="1"/>
      <c r="AB476" s="1"/>
      <c r="AC476" s="1"/>
      <c r="AD476" s="1"/>
      <c r="AE476" s="20"/>
    </row>
    <row r="477" spans="1:31" ht="15.75" customHeight="1" x14ac:dyDescent="0.25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  <c r="AA477" s="1"/>
      <c r="AB477" s="1"/>
      <c r="AC477" s="1"/>
      <c r="AD477" s="1"/>
      <c r="AE477" s="20"/>
    </row>
    <row r="478" spans="1:31" ht="15.75" customHeight="1" x14ac:dyDescent="0.25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  <c r="AA478" s="1"/>
      <c r="AB478" s="1"/>
      <c r="AC478" s="1"/>
      <c r="AD478" s="1"/>
      <c r="AE478" s="20"/>
    </row>
    <row r="479" spans="1:31" ht="15.75" customHeight="1" x14ac:dyDescent="0.25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  <c r="AA479" s="1"/>
      <c r="AB479" s="1"/>
      <c r="AC479" s="1"/>
      <c r="AD479" s="1"/>
      <c r="AE479" s="20"/>
    </row>
    <row r="480" spans="1:31" ht="15.75" customHeight="1" x14ac:dyDescent="0.25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  <c r="AA480" s="1"/>
      <c r="AB480" s="1"/>
      <c r="AC480" s="1"/>
      <c r="AD480" s="1"/>
      <c r="AE480" s="20"/>
    </row>
    <row r="481" spans="1:31" ht="15.75" customHeight="1" x14ac:dyDescent="0.25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  <c r="AA481" s="1"/>
      <c r="AB481" s="1"/>
      <c r="AC481" s="1"/>
      <c r="AD481" s="1"/>
      <c r="AE481" s="20"/>
    </row>
    <row r="482" spans="1:31" ht="15.75" customHeight="1" x14ac:dyDescent="0.25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  <c r="AA482" s="1"/>
      <c r="AB482" s="1"/>
      <c r="AC482" s="1"/>
      <c r="AD482" s="1"/>
      <c r="AE482" s="20"/>
    </row>
    <row r="483" spans="1:31" ht="15.75" customHeight="1" x14ac:dyDescent="0.25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  <c r="AA483" s="1"/>
      <c r="AB483" s="1"/>
      <c r="AC483" s="1"/>
      <c r="AD483" s="1"/>
      <c r="AE483" s="20"/>
    </row>
    <row r="484" spans="1:31" ht="15.75" customHeight="1" x14ac:dyDescent="0.25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  <c r="AA484" s="1"/>
      <c r="AB484" s="1"/>
      <c r="AC484" s="1"/>
      <c r="AD484" s="1"/>
      <c r="AE484" s="20"/>
    </row>
    <row r="485" spans="1:31" ht="15.75" customHeight="1" x14ac:dyDescent="0.25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  <c r="AA485" s="1"/>
      <c r="AB485" s="1"/>
      <c r="AC485" s="1"/>
      <c r="AD485" s="1"/>
      <c r="AE485" s="20"/>
    </row>
    <row r="486" spans="1:31" ht="15.75" customHeight="1" x14ac:dyDescent="0.25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  <c r="AA486" s="1"/>
      <c r="AB486" s="1"/>
      <c r="AC486" s="1"/>
      <c r="AD486" s="1"/>
      <c r="AE486" s="20"/>
    </row>
    <row r="487" spans="1:31" ht="15.75" customHeight="1" x14ac:dyDescent="0.25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  <c r="AA487" s="1"/>
      <c r="AB487" s="1"/>
      <c r="AC487" s="1"/>
      <c r="AD487" s="1"/>
      <c r="AE487" s="20"/>
    </row>
    <row r="488" spans="1:31" ht="15.75" customHeight="1" x14ac:dyDescent="0.25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  <c r="AA488" s="1"/>
      <c r="AB488" s="1"/>
      <c r="AC488" s="1"/>
      <c r="AD488" s="1"/>
      <c r="AE488" s="20"/>
    </row>
    <row r="489" spans="1:31" ht="15.75" customHeight="1" x14ac:dyDescent="0.25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  <c r="AA489" s="1"/>
      <c r="AB489" s="1"/>
      <c r="AC489" s="1"/>
      <c r="AD489" s="1"/>
      <c r="AE489" s="20"/>
    </row>
    <row r="490" spans="1:31" ht="15.75" customHeight="1" x14ac:dyDescent="0.25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  <c r="AA490" s="1"/>
      <c r="AB490" s="1"/>
      <c r="AC490" s="1"/>
      <c r="AD490" s="1"/>
      <c r="AE490" s="20"/>
    </row>
    <row r="491" spans="1:31" ht="15.75" customHeight="1" x14ac:dyDescent="0.25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  <c r="AA491" s="1"/>
      <c r="AB491" s="1"/>
      <c r="AC491" s="1"/>
      <c r="AD491" s="1"/>
      <c r="AE491" s="20"/>
    </row>
    <row r="492" spans="1:31" ht="15.75" customHeight="1" x14ac:dyDescent="0.25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  <c r="AA492" s="1"/>
      <c r="AB492" s="1"/>
      <c r="AC492" s="1"/>
      <c r="AD492" s="1"/>
      <c r="AE492" s="20"/>
    </row>
    <row r="493" spans="1:31" ht="15.75" customHeight="1" x14ac:dyDescent="0.25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  <c r="AA493" s="1"/>
      <c r="AB493" s="1"/>
      <c r="AC493" s="1"/>
      <c r="AD493" s="1"/>
      <c r="AE493" s="20"/>
    </row>
    <row r="494" spans="1:31" ht="15.75" customHeight="1" x14ac:dyDescent="0.25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  <c r="AA494" s="1"/>
      <c r="AB494" s="1"/>
      <c r="AC494" s="1"/>
      <c r="AD494" s="1"/>
      <c r="AE494" s="20"/>
    </row>
    <row r="495" spans="1:31" ht="15.75" customHeight="1" x14ac:dyDescent="0.25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  <c r="AA495" s="1"/>
      <c r="AB495" s="1"/>
      <c r="AC495" s="1"/>
      <c r="AD495" s="1"/>
      <c r="AE495" s="20"/>
    </row>
    <row r="496" spans="1:31" ht="15.75" customHeight="1" x14ac:dyDescent="0.25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  <c r="AA496" s="1"/>
      <c r="AB496" s="1"/>
      <c r="AC496" s="1"/>
      <c r="AD496" s="1"/>
      <c r="AE496" s="20"/>
    </row>
    <row r="497" spans="1:31" ht="15.75" customHeight="1" x14ac:dyDescent="0.25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  <c r="AA497" s="1"/>
      <c r="AB497" s="1"/>
      <c r="AC497" s="1"/>
      <c r="AD497" s="1"/>
      <c r="AE497" s="20"/>
    </row>
    <row r="498" spans="1:31" ht="15.75" customHeight="1" x14ac:dyDescent="0.25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  <c r="AA498" s="1"/>
      <c r="AB498" s="1"/>
      <c r="AC498" s="1"/>
      <c r="AD498" s="1"/>
      <c r="AE498" s="20"/>
    </row>
    <row r="499" spans="1:31" ht="15.75" customHeight="1" x14ac:dyDescent="0.25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  <c r="AA499" s="1"/>
      <c r="AB499" s="1"/>
      <c r="AC499" s="1"/>
      <c r="AD499" s="1"/>
      <c r="AE499" s="20"/>
    </row>
    <row r="500" spans="1:31" ht="15.75" customHeight="1" x14ac:dyDescent="0.25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  <c r="AA500" s="1"/>
      <c r="AB500" s="1"/>
      <c r="AC500" s="1"/>
      <c r="AD500" s="1"/>
      <c r="AE500" s="20"/>
    </row>
    <row r="501" spans="1:31" ht="15.75" customHeight="1" x14ac:dyDescent="0.25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  <c r="AA501" s="1"/>
      <c r="AB501" s="1"/>
      <c r="AC501" s="1"/>
      <c r="AD501" s="1"/>
      <c r="AE501" s="20"/>
    </row>
    <row r="502" spans="1:31" ht="15.75" customHeight="1" x14ac:dyDescent="0.25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  <c r="AA502" s="1"/>
      <c r="AB502" s="1"/>
      <c r="AC502" s="1"/>
      <c r="AD502" s="1"/>
      <c r="AE502" s="20"/>
    </row>
    <row r="503" spans="1:31" ht="15.75" customHeight="1" x14ac:dyDescent="0.25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  <c r="AA503" s="1"/>
      <c r="AB503" s="1"/>
      <c r="AC503" s="1"/>
      <c r="AD503" s="1"/>
      <c r="AE503" s="20"/>
    </row>
    <row r="504" spans="1:31" ht="15.75" customHeight="1" x14ac:dyDescent="0.25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  <c r="AA504" s="1"/>
      <c r="AB504" s="1"/>
      <c r="AC504" s="1"/>
      <c r="AD504" s="1"/>
      <c r="AE504" s="20"/>
    </row>
    <row r="505" spans="1:31" ht="15.75" customHeight="1" x14ac:dyDescent="0.25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  <c r="AA505" s="1"/>
      <c r="AB505" s="1"/>
      <c r="AC505" s="1"/>
      <c r="AD505" s="1"/>
      <c r="AE505" s="20"/>
    </row>
    <row r="506" spans="1:31" ht="15.75" customHeight="1" x14ac:dyDescent="0.25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  <c r="AA506" s="1"/>
      <c r="AB506" s="1"/>
      <c r="AC506" s="1"/>
      <c r="AD506" s="1"/>
      <c r="AE506" s="20"/>
    </row>
    <row r="507" spans="1:31" ht="15.75" customHeight="1" x14ac:dyDescent="0.25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  <c r="AA507" s="1"/>
      <c r="AB507" s="1"/>
      <c r="AC507" s="1"/>
      <c r="AD507" s="1"/>
      <c r="AE507" s="20"/>
    </row>
    <row r="508" spans="1:31" ht="15.75" customHeight="1" x14ac:dyDescent="0.25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  <c r="AA508" s="1"/>
      <c r="AB508" s="1"/>
      <c r="AC508" s="1"/>
      <c r="AD508" s="1"/>
      <c r="AE508" s="20"/>
    </row>
    <row r="509" spans="1:31" ht="15.75" customHeight="1" x14ac:dyDescent="0.25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  <c r="AA509" s="1"/>
      <c r="AB509" s="1"/>
      <c r="AC509" s="1"/>
      <c r="AD509" s="1"/>
      <c r="AE509" s="20"/>
    </row>
    <row r="510" spans="1:31" ht="15.75" customHeight="1" x14ac:dyDescent="0.25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  <c r="AA510" s="1"/>
      <c r="AB510" s="1"/>
      <c r="AC510" s="1"/>
      <c r="AD510" s="1"/>
      <c r="AE510" s="20"/>
    </row>
    <row r="511" spans="1:31" ht="15.75" customHeight="1" x14ac:dyDescent="0.25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  <c r="AA511" s="1"/>
      <c r="AB511" s="1"/>
      <c r="AC511" s="1"/>
      <c r="AD511" s="1"/>
      <c r="AE511" s="20"/>
    </row>
    <row r="512" spans="1:31" ht="15.75" customHeight="1" x14ac:dyDescent="0.25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  <c r="AA512" s="1"/>
      <c r="AB512" s="1"/>
      <c r="AC512" s="1"/>
      <c r="AD512" s="1"/>
      <c r="AE512" s="20"/>
    </row>
    <row r="513" spans="1:31" ht="15.75" customHeight="1" x14ac:dyDescent="0.25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  <c r="AA513" s="1"/>
      <c r="AB513" s="1"/>
      <c r="AC513" s="1"/>
      <c r="AD513" s="1"/>
      <c r="AE513" s="20"/>
    </row>
    <row r="514" spans="1:31" ht="15.75" customHeight="1" x14ac:dyDescent="0.25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  <c r="AA514" s="1"/>
      <c r="AB514" s="1"/>
      <c r="AC514" s="1"/>
      <c r="AD514" s="1"/>
      <c r="AE514" s="20"/>
    </row>
    <row r="515" spans="1:31" ht="15.75" customHeight="1" x14ac:dyDescent="0.25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  <c r="AA515" s="1"/>
      <c r="AB515" s="1"/>
      <c r="AC515" s="1"/>
      <c r="AD515" s="1"/>
      <c r="AE515" s="20"/>
    </row>
    <row r="516" spans="1:31" ht="15.75" customHeight="1" x14ac:dyDescent="0.25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  <c r="AA516" s="1"/>
      <c r="AB516" s="1"/>
      <c r="AC516" s="1"/>
      <c r="AD516" s="1"/>
      <c r="AE516" s="20"/>
    </row>
    <row r="517" spans="1:31" ht="15.75" customHeight="1" x14ac:dyDescent="0.25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  <c r="AA517" s="1"/>
      <c r="AB517" s="1"/>
      <c r="AC517" s="1"/>
      <c r="AD517" s="1"/>
      <c r="AE517" s="20"/>
    </row>
    <row r="518" spans="1:31" ht="15.75" customHeight="1" x14ac:dyDescent="0.25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  <c r="AA518" s="1"/>
      <c r="AB518" s="1"/>
      <c r="AC518" s="1"/>
      <c r="AD518" s="1"/>
      <c r="AE518" s="20"/>
    </row>
    <row r="519" spans="1:31" ht="15.75" customHeight="1" x14ac:dyDescent="0.25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  <c r="AA519" s="1"/>
      <c r="AB519" s="1"/>
      <c r="AC519" s="1"/>
      <c r="AD519" s="1"/>
      <c r="AE519" s="20"/>
    </row>
    <row r="520" spans="1:31" ht="15.75" customHeight="1" x14ac:dyDescent="0.25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  <c r="AA520" s="1"/>
      <c r="AB520" s="1"/>
      <c r="AC520" s="1"/>
      <c r="AD520" s="1"/>
      <c r="AE520" s="20"/>
    </row>
    <row r="521" spans="1:31" ht="15.75" customHeight="1" x14ac:dyDescent="0.25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  <c r="AA521" s="1"/>
      <c r="AB521" s="1"/>
      <c r="AC521" s="1"/>
      <c r="AD521" s="1"/>
      <c r="AE521" s="20"/>
    </row>
    <row r="522" spans="1:31" ht="15.75" customHeight="1" x14ac:dyDescent="0.25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  <c r="AA522" s="1"/>
      <c r="AB522" s="1"/>
      <c r="AC522" s="1"/>
      <c r="AD522" s="1"/>
      <c r="AE522" s="20"/>
    </row>
    <row r="523" spans="1:31" ht="15.75" customHeight="1" x14ac:dyDescent="0.25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  <c r="AA523" s="1"/>
      <c r="AB523" s="1"/>
      <c r="AC523" s="1"/>
      <c r="AD523" s="1"/>
      <c r="AE523" s="20"/>
    </row>
    <row r="524" spans="1:31" ht="15.75" customHeight="1" x14ac:dyDescent="0.25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  <c r="AA524" s="1"/>
      <c r="AB524" s="1"/>
      <c r="AC524" s="1"/>
      <c r="AD524" s="1"/>
      <c r="AE524" s="20"/>
    </row>
    <row r="525" spans="1:31" ht="15.75" customHeight="1" x14ac:dyDescent="0.25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  <c r="AA525" s="1"/>
      <c r="AB525" s="1"/>
      <c r="AC525" s="1"/>
      <c r="AD525" s="1"/>
      <c r="AE525" s="20"/>
    </row>
    <row r="526" spans="1:31" ht="15.75" customHeight="1" x14ac:dyDescent="0.25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  <c r="AA526" s="1"/>
      <c r="AB526" s="1"/>
      <c r="AC526" s="1"/>
      <c r="AD526" s="1"/>
      <c r="AE526" s="20"/>
    </row>
    <row r="527" spans="1:31" ht="15.75" customHeight="1" x14ac:dyDescent="0.25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  <c r="AA527" s="1"/>
      <c r="AB527" s="1"/>
      <c r="AC527" s="1"/>
      <c r="AD527" s="1"/>
      <c r="AE527" s="20"/>
    </row>
    <row r="528" spans="1:31" ht="15.75" customHeight="1" x14ac:dyDescent="0.25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  <c r="AA528" s="1"/>
      <c r="AB528" s="1"/>
      <c r="AC528" s="1"/>
      <c r="AD528" s="1"/>
      <c r="AE528" s="20"/>
    </row>
    <row r="529" spans="1:31" ht="15.75" customHeight="1" x14ac:dyDescent="0.25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  <c r="AA529" s="1"/>
      <c r="AB529" s="1"/>
      <c r="AC529" s="1"/>
      <c r="AD529" s="1"/>
      <c r="AE529" s="20"/>
    </row>
    <row r="530" spans="1:31" ht="15.75" customHeight="1" x14ac:dyDescent="0.25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  <c r="AA530" s="1"/>
      <c r="AB530" s="1"/>
      <c r="AC530" s="1"/>
      <c r="AD530" s="1"/>
      <c r="AE530" s="20"/>
    </row>
    <row r="531" spans="1:31" ht="15.75" customHeight="1" x14ac:dyDescent="0.25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  <c r="AA531" s="1"/>
      <c r="AB531" s="1"/>
      <c r="AC531" s="1"/>
      <c r="AD531" s="1"/>
      <c r="AE531" s="20"/>
    </row>
    <row r="532" spans="1:31" ht="15.75" customHeight="1" x14ac:dyDescent="0.25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  <c r="AA532" s="1"/>
      <c r="AB532" s="1"/>
      <c r="AC532" s="1"/>
      <c r="AD532" s="1"/>
      <c r="AE532" s="20"/>
    </row>
    <row r="533" spans="1:31" ht="15.75" customHeight="1" x14ac:dyDescent="0.25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  <c r="AA533" s="1"/>
      <c r="AB533" s="1"/>
      <c r="AC533" s="1"/>
      <c r="AD533" s="1"/>
      <c r="AE533" s="20"/>
    </row>
    <row r="534" spans="1:31" ht="15.75" customHeight="1" x14ac:dyDescent="0.25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  <c r="AA534" s="1"/>
      <c r="AB534" s="1"/>
      <c r="AC534" s="1"/>
      <c r="AD534" s="1"/>
      <c r="AE534" s="20"/>
    </row>
    <row r="535" spans="1:31" ht="15.75" customHeight="1" x14ac:dyDescent="0.25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  <c r="AA535" s="1"/>
      <c r="AB535" s="1"/>
      <c r="AC535" s="1"/>
      <c r="AD535" s="1"/>
      <c r="AE535" s="20"/>
    </row>
    <row r="536" spans="1:31" ht="15.75" customHeight="1" x14ac:dyDescent="0.25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  <c r="AA536" s="1"/>
      <c r="AB536" s="1"/>
      <c r="AC536" s="1"/>
      <c r="AD536" s="1"/>
      <c r="AE536" s="20"/>
    </row>
    <row r="537" spans="1:31" ht="15.75" customHeight="1" x14ac:dyDescent="0.25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  <c r="AA537" s="1"/>
      <c r="AB537" s="1"/>
      <c r="AC537" s="1"/>
      <c r="AD537" s="1"/>
      <c r="AE537" s="20"/>
    </row>
    <row r="538" spans="1:31" ht="15.75" customHeight="1" x14ac:dyDescent="0.25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  <c r="AA538" s="1"/>
      <c r="AB538" s="1"/>
      <c r="AC538" s="1"/>
      <c r="AD538" s="1"/>
      <c r="AE538" s="20"/>
    </row>
    <row r="539" spans="1:31" ht="15.75" customHeight="1" x14ac:dyDescent="0.25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  <c r="AA539" s="1"/>
      <c r="AB539" s="1"/>
      <c r="AC539" s="1"/>
      <c r="AD539" s="1"/>
      <c r="AE539" s="20"/>
    </row>
    <row r="540" spans="1:31" ht="15.75" customHeight="1" x14ac:dyDescent="0.25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  <c r="AA540" s="1"/>
      <c r="AB540" s="1"/>
      <c r="AC540" s="1"/>
      <c r="AD540" s="1"/>
      <c r="AE540" s="20"/>
    </row>
    <row r="541" spans="1:31" ht="15.75" customHeight="1" x14ac:dyDescent="0.25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  <c r="AA541" s="1"/>
      <c r="AB541" s="1"/>
      <c r="AC541" s="1"/>
      <c r="AD541" s="1"/>
      <c r="AE541" s="20"/>
    </row>
    <row r="542" spans="1:31" ht="15.75" customHeight="1" x14ac:dyDescent="0.25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  <c r="AA542" s="1"/>
      <c r="AB542" s="1"/>
      <c r="AC542" s="1"/>
      <c r="AD542" s="1"/>
      <c r="AE542" s="20"/>
    </row>
    <row r="543" spans="1:31" ht="15.75" customHeight="1" x14ac:dyDescent="0.25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  <c r="AA543" s="1"/>
      <c r="AB543" s="1"/>
      <c r="AC543" s="1"/>
      <c r="AD543" s="1"/>
      <c r="AE543" s="20"/>
    </row>
    <row r="544" spans="1:31" ht="15.75" customHeight="1" x14ac:dyDescent="0.25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  <c r="AA544" s="1"/>
      <c r="AB544" s="1"/>
      <c r="AC544" s="1"/>
      <c r="AD544" s="1"/>
      <c r="AE544" s="20"/>
    </row>
    <row r="545" spans="1:31" ht="15.75" customHeight="1" x14ac:dyDescent="0.25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  <c r="AA545" s="1"/>
      <c r="AB545" s="1"/>
      <c r="AC545" s="1"/>
      <c r="AD545" s="1"/>
      <c r="AE545" s="20"/>
    </row>
    <row r="546" spans="1:31" ht="15.75" customHeight="1" x14ac:dyDescent="0.25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  <c r="AA546" s="1"/>
      <c r="AB546" s="1"/>
      <c r="AC546" s="1"/>
      <c r="AD546" s="1"/>
      <c r="AE546" s="20"/>
    </row>
    <row r="547" spans="1:31" ht="15.75" customHeight="1" x14ac:dyDescent="0.25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  <c r="AA547" s="1"/>
      <c r="AB547" s="1"/>
      <c r="AC547" s="1"/>
      <c r="AD547" s="1"/>
      <c r="AE547" s="20"/>
    </row>
    <row r="548" spans="1:31" ht="15.75" customHeight="1" x14ac:dyDescent="0.25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  <c r="AA548" s="1"/>
      <c r="AB548" s="1"/>
      <c r="AC548" s="1"/>
      <c r="AD548" s="1"/>
      <c r="AE548" s="20"/>
    </row>
    <row r="549" spans="1:31" ht="15.75" customHeight="1" x14ac:dyDescent="0.25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  <c r="AA549" s="1"/>
      <c r="AB549" s="1"/>
      <c r="AC549" s="1"/>
      <c r="AD549" s="1"/>
      <c r="AE549" s="20"/>
    </row>
    <row r="550" spans="1:31" ht="15.75" customHeight="1" x14ac:dyDescent="0.25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  <c r="AA550" s="1"/>
      <c r="AB550" s="1"/>
      <c r="AC550" s="1"/>
      <c r="AD550" s="1"/>
      <c r="AE550" s="20"/>
    </row>
    <row r="551" spans="1:31" ht="15.75" customHeight="1" x14ac:dyDescent="0.25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  <c r="AA551" s="1"/>
      <c r="AB551" s="1"/>
      <c r="AC551" s="1"/>
      <c r="AD551" s="1"/>
      <c r="AE551" s="20"/>
    </row>
    <row r="552" spans="1:31" ht="15.75" customHeight="1" x14ac:dyDescent="0.25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  <c r="AA552" s="1"/>
      <c r="AB552" s="1"/>
      <c r="AC552" s="1"/>
      <c r="AD552" s="1"/>
      <c r="AE552" s="20"/>
    </row>
    <row r="553" spans="1:31" ht="15.75" customHeight="1" x14ac:dyDescent="0.25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  <c r="AA553" s="1"/>
      <c r="AB553" s="1"/>
      <c r="AC553" s="1"/>
      <c r="AD553" s="1"/>
      <c r="AE553" s="20"/>
    </row>
    <row r="554" spans="1:31" ht="15.75" customHeight="1" x14ac:dyDescent="0.25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  <c r="AA554" s="1"/>
      <c r="AB554" s="1"/>
      <c r="AC554" s="1"/>
      <c r="AD554" s="1"/>
      <c r="AE554" s="20"/>
    </row>
    <row r="555" spans="1:31" ht="15.75" customHeight="1" x14ac:dyDescent="0.25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  <c r="AA555" s="1"/>
      <c r="AB555" s="1"/>
      <c r="AC555" s="1"/>
      <c r="AD555" s="1"/>
      <c r="AE555" s="20"/>
    </row>
    <row r="556" spans="1:31" ht="15.75" customHeight="1" x14ac:dyDescent="0.25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  <c r="AA556" s="1"/>
      <c r="AB556" s="1"/>
      <c r="AC556" s="1"/>
      <c r="AD556" s="1"/>
      <c r="AE556" s="20"/>
    </row>
    <row r="557" spans="1:31" ht="15.75" customHeight="1" x14ac:dyDescent="0.25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  <c r="AA557" s="1"/>
      <c r="AB557" s="1"/>
      <c r="AC557" s="1"/>
      <c r="AD557" s="1"/>
      <c r="AE557" s="20"/>
    </row>
    <row r="558" spans="1:31" ht="15.75" customHeight="1" x14ac:dyDescent="0.25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  <c r="AA558" s="1"/>
      <c r="AB558" s="1"/>
      <c r="AC558" s="1"/>
      <c r="AD558" s="1"/>
      <c r="AE558" s="20"/>
    </row>
    <row r="559" spans="1:31" ht="15.75" customHeight="1" x14ac:dyDescent="0.25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  <c r="AA559" s="1"/>
      <c r="AB559" s="1"/>
      <c r="AC559" s="1"/>
      <c r="AD559" s="1"/>
      <c r="AE559" s="20"/>
    </row>
    <row r="560" spans="1:31" ht="15.75" customHeight="1" x14ac:dyDescent="0.25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  <c r="AA560" s="1"/>
      <c r="AB560" s="1"/>
      <c r="AC560" s="1"/>
      <c r="AD560" s="1"/>
      <c r="AE560" s="20"/>
    </row>
    <row r="561" spans="1:31" ht="15.75" customHeight="1" x14ac:dyDescent="0.25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  <c r="AA561" s="1"/>
      <c r="AB561" s="1"/>
      <c r="AC561" s="1"/>
      <c r="AD561" s="1"/>
      <c r="AE561" s="20"/>
    </row>
    <row r="562" spans="1:31" ht="15.75" customHeight="1" x14ac:dyDescent="0.25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  <c r="AA562" s="1"/>
      <c r="AB562" s="1"/>
      <c r="AC562" s="1"/>
      <c r="AD562" s="1"/>
      <c r="AE562" s="20"/>
    </row>
    <row r="563" spans="1:31" ht="15.75" customHeight="1" x14ac:dyDescent="0.25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  <c r="AA563" s="1"/>
      <c r="AB563" s="1"/>
      <c r="AC563" s="1"/>
      <c r="AD563" s="1"/>
      <c r="AE563" s="20"/>
    </row>
    <row r="564" spans="1:31" ht="15.75" customHeight="1" x14ac:dyDescent="0.25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  <c r="AA564" s="1"/>
      <c r="AB564" s="1"/>
      <c r="AC564" s="1"/>
      <c r="AD564" s="1"/>
      <c r="AE564" s="20"/>
    </row>
    <row r="565" spans="1:31" ht="15.75" customHeight="1" x14ac:dyDescent="0.25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  <c r="AA565" s="1"/>
      <c r="AB565" s="1"/>
      <c r="AC565" s="1"/>
      <c r="AD565" s="1"/>
      <c r="AE565" s="20"/>
    </row>
    <row r="566" spans="1:31" ht="15.75" customHeight="1" x14ac:dyDescent="0.25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  <c r="AA566" s="1"/>
      <c r="AB566" s="1"/>
      <c r="AC566" s="1"/>
      <c r="AD566" s="1"/>
      <c r="AE566" s="20"/>
    </row>
    <row r="567" spans="1:31" ht="15.75" customHeight="1" x14ac:dyDescent="0.25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  <c r="AA567" s="1"/>
      <c r="AB567" s="1"/>
      <c r="AC567" s="1"/>
      <c r="AD567" s="1"/>
      <c r="AE567" s="20"/>
    </row>
    <row r="568" spans="1:31" ht="15.75" customHeight="1" x14ac:dyDescent="0.25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  <c r="AA568" s="1"/>
      <c r="AB568" s="1"/>
      <c r="AC568" s="1"/>
      <c r="AD568" s="1"/>
      <c r="AE568" s="20"/>
    </row>
    <row r="569" spans="1:31" ht="15.75" customHeight="1" x14ac:dyDescent="0.25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  <c r="AA569" s="1"/>
      <c r="AB569" s="1"/>
      <c r="AC569" s="1"/>
      <c r="AD569" s="1"/>
      <c r="AE569" s="20"/>
    </row>
    <row r="570" spans="1:31" ht="15.75" customHeight="1" x14ac:dyDescent="0.25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  <c r="AA570" s="1"/>
      <c r="AB570" s="1"/>
      <c r="AC570" s="1"/>
      <c r="AD570" s="1"/>
      <c r="AE570" s="20"/>
    </row>
    <row r="571" spans="1:31" ht="15.75" customHeight="1" x14ac:dyDescent="0.25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  <c r="AA571" s="1"/>
      <c r="AB571" s="1"/>
      <c r="AC571" s="1"/>
      <c r="AD571" s="1"/>
      <c r="AE571" s="20"/>
    </row>
    <row r="572" spans="1:31" ht="15.75" customHeight="1" x14ac:dyDescent="0.25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  <c r="AA572" s="1"/>
      <c r="AB572" s="1"/>
      <c r="AC572" s="1"/>
      <c r="AD572" s="1"/>
      <c r="AE572" s="20"/>
    </row>
    <row r="573" spans="1:31" ht="15.75" customHeight="1" x14ac:dyDescent="0.25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  <c r="AA573" s="1"/>
      <c r="AB573" s="1"/>
      <c r="AC573" s="1"/>
      <c r="AD573" s="1"/>
      <c r="AE573" s="20"/>
    </row>
    <row r="574" spans="1:31" ht="15.75" customHeight="1" x14ac:dyDescent="0.25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  <c r="AA574" s="1"/>
      <c r="AB574" s="1"/>
      <c r="AC574" s="1"/>
      <c r="AD574" s="1"/>
      <c r="AE574" s="20"/>
    </row>
    <row r="575" spans="1:31" ht="15.75" customHeight="1" x14ac:dyDescent="0.25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  <c r="AA575" s="1"/>
      <c r="AB575" s="1"/>
      <c r="AC575" s="1"/>
      <c r="AD575" s="1"/>
      <c r="AE575" s="20"/>
    </row>
    <row r="576" spans="1:31" ht="15.75" customHeight="1" x14ac:dyDescent="0.25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  <c r="AA576" s="1"/>
      <c r="AB576" s="1"/>
      <c r="AC576" s="1"/>
      <c r="AD576" s="1"/>
      <c r="AE576" s="20"/>
    </row>
    <row r="577" spans="1:31" ht="15.75" customHeight="1" x14ac:dyDescent="0.25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  <c r="AA577" s="1"/>
      <c r="AB577" s="1"/>
      <c r="AC577" s="1"/>
      <c r="AD577" s="1"/>
      <c r="AE577" s="20"/>
    </row>
    <row r="578" spans="1:31" ht="15.75" customHeight="1" x14ac:dyDescent="0.25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  <c r="AA578" s="1"/>
      <c r="AB578" s="1"/>
      <c r="AC578" s="1"/>
      <c r="AD578" s="1"/>
      <c r="AE578" s="20"/>
    </row>
    <row r="579" spans="1:31" ht="15.75" customHeight="1" x14ac:dyDescent="0.25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  <c r="AA579" s="1"/>
      <c r="AB579" s="1"/>
      <c r="AC579" s="1"/>
      <c r="AD579" s="1"/>
      <c r="AE579" s="20"/>
    </row>
    <row r="580" spans="1:31" ht="15.75" customHeight="1" x14ac:dyDescent="0.25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  <c r="AA580" s="1"/>
      <c r="AB580" s="1"/>
      <c r="AC580" s="1"/>
      <c r="AD580" s="1"/>
      <c r="AE580" s="20"/>
    </row>
    <row r="581" spans="1:31" ht="15.75" customHeight="1" x14ac:dyDescent="0.25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  <c r="AA581" s="1"/>
      <c r="AB581" s="1"/>
      <c r="AC581" s="1"/>
      <c r="AD581" s="1"/>
      <c r="AE581" s="20"/>
    </row>
    <row r="582" spans="1:31" ht="15.75" customHeight="1" x14ac:dyDescent="0.25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  <c r="AA582" s="1"/>
      <c r="AB582" s="1"/>
      <c r="AC582" s="1"/>
      <c r="AD582" s="1"/>
      <c r="AE582" s="20"/>
    </row>
    <row r="583" spans="1:31" ht="15.75" customHeight="1" x14ac:dyDescent="0.25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  <c r="AA583" s="1"/>
      <c r="AB583" s="1"/>
      <c r="AC583" s="1"/>
      <c r="AD583" s="1"/>
      <c r="AE583" s="20"/>
    </row>
    <row r="584" spans="1:31" ht="15.75" customHeight="1" x14ac:dyDescent="0.25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  <c r="AA584" s="1"/>
      <c r="AB584" s="1"/>
      <c r="AC584" s="1"/>
      <c r="AD584" s="1"/>
      <c r="AE584" s="20"/>
    </row>
    <row r="585" spans="1:31" ht="15.75" customHeight="1" x14ac:dyDescent="0.25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  <c r="AA585" s="1"/>
      <c r="AB585" s="1"/>
      <c r="AC585" s="1"/>
      <c r="AD585" s="1"/>
      <c r="AE585" s="20"/>
    </row>
    <row r="586" spans="1:31" ht="15.75" customHeight="1" x14ac:dyDescent="0.25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  <c r="AA586" s="1"/>
      <c r="AB586" s="1"/>
      <c r="AC586" s="1"/>
      <c r="AD586" s="1"/>
      <c r="AE586" s="20"/>
    </row>
    <row r="587" spans="1:31" ht="15.75" customHeight="1" x14ac:dyDescent="0.25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  <c r="AA587" s="1"/>
      <c r="AB587" s="1"/>
      <c r="AC587" s="1"/>
      <c r="AD587" s="1"/>
      <c r="AE587" s="20"/>
    </row>
    <row r="588" spans="1:31" ht="15.75" customHeight="1" x14ac:dyDescent="0.25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  <c r="AA588" s="1"/>
      <c r="AB588" s="1"/>
      <c r="AC588" s="1"/>
      <c r="AD588" s="1"/>
      <c r="AE588" s="20"/>
    </row>
    <row r="589" spans="1:31" ht="15.75" customHeight="1" x14ac:dyDescent="0.25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  <c r="AA589" s="1"/>
      <c r="AB589" s="1"/>
      <c r="AC589" s="1"/>
      <c r="AD589" s="1"/>
      <c r="AE589" s="20"/>
    </row>
    <row r="590" spans="1:31" ht="15.75" customHeight="1" x14ac:dyDescent="0.25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  <c r="AA590" s="1"/>
      <c r="AB590" s="1"/>
      <c r="AC590" s="1"/>
      <c r="AD590" s="1"/>
      <c r="AE590" s="20"/>
    </row>
    <row r="591" spans="1:31" ht="15.75" customHeight="1" x14ac:dyDescent="0.25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  <c r="AA591" s="1"/>
      <c r="AB591" s="1"/>
      <c r="AC591" s="1"/>
      <c r="AD591" s="1"/>
      <c r="AE591" s="20"/>
    </row>
    <row r="592" spans="1:31" ht="15.75" customHeight="1" x14ac:dyDescent="0.25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  <c r="AA592" s="1"/>
      <c r="AB592" s="1"/>
      <c r="AC592" s="1"/>
      <c r="AD592" s="1"/>
      <c r="AE592" s="20"/>
    </row>
    <row r="593" spans="1:31" ht="15.75" customHeight="1" x14ac:dyDescent="0.25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  <c r="AA593" s="1"/>
      <c r="AB593" s="1"/>
      <c r="AC593" s="1"/>
      <c r="AD593" s="1"/>
      <c r="AE593" s="20"/>
    </row>
    <row r="594" spans="1:31" ht="15.75" customHeight="1" x14ac:dyDescent="0.25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  <c r="AA594" s="1"/>
      <c r="AB594" s="1"/>
      <c r="AC594" s="1"/>
      <c r="AD594" s="1"/>
      <c r="AE594" s="20"/>
    </row>
    <row r="595" spans="1:31" ht="15.75" customHeight="1" x14ac:dyDescent="0.25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  <c r="AA595" s="1"/>
      <c r="AB595" s="1"/>
      <c r="AC595" s="1"/>
      <c r="AD595" s="1"/>
      <c r="AE595" s="20"/>
    </row>
    <row r="596" spans="1:31" ht="15.75" customHeight="1" x14ac:dyDescent="0.25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  <c r="AA596" s="1"/>
      <c r="AB596" s="1"/>
      <c r="AC596" s="1"/>
      <c r="AD596" s="1"/>
      <c r="AE596" s="20"/>
    </row>
    <row r="597" spans="1:31" ht="15.75" customHeight="1" x14ac:dyDescent="0.25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  <c r="AA597" s="1"/>
      <c r="AB597" s="1"/>
      <c r="AC597" s="1"/>
      <c r="AD597" s="1"/>
      <c r="AE597" s="20"/>
    </row>
    <row r="598" spans="1:31" ht="15.75" customHeight="1" x14ac:dyDescent="0.25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  <c r="AA598" s="1"/>
      <c r="AB598" s="1"/>
      <c r="AC598" s="1"/>
      <c r="AD598" s="1"/>
      <c r="AE598" s="20"/>
    </row>
    <row r="599" spans="1:31" ht="15.75" customHeight="1" x14ac:dyDescent="0.25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  <c r="AA599" s="1"/>
      <c r="AB599" s="1"/>
      <c r="AC599" s="1"/>
      <c r="AD599" s="1"/>
      <c r="AE599" s="20"/>
    </row>
    <row r="600" spans="1:31" ht="15.75" customHeight="1" x14ac:dyDescent="0.25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  <c r="AA600" s="1"/>
      <c r="AB600" s="1"/>
      <c r="AC600" s="1"/>
      <c r="AD600" s="1"/>
      <c r="AE600" s="20"/>
    </row>
    <row r="601" spans="1:31" ht="15.75" customHeight="1" x14ac:dyDescent="0.25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  <c r="AA601" s="1"/>
      <c r="AB601" s="1"/>
      <c r="AC601" s="1"/>
      <c r="AD601" s="1"/>
      <c r="AE601" s="20"/>
    </row>
    <row r="602" spans="1:31" ht="15.75" customHeight="1" x14ac:dyDescent="0.25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  <c r="AA602" s="1"/>
      <c r="AB602" s="1"/>
      <c r="AC602" s="1"/>
      <c r="AD602" s="1"/>
      <c r="AE602" s="20"/>
    </row>
    <row r="603" spans="1:31" ht="15.75" customHeight="1" x14ac:dyDescent="0.25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  <c r="AA603" s="1"/>
      <c r="AB603" s="1"/>
      <c r="AC603" s="1"/>
      <c r="AD603" s="1"/>
      <c r="AE603" s="20"/>
    </row>
    <row r="604" spans="1:31" ht="15.75" customHeight="1" x14ac:dyDescent="0.25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  <c r="AA604" s="1"/>
      <c r="AB604" s="1"/>
      <c r="AC604" s="1"/>
      <c r="AD604" s="1"/>
      <c r="AE604" s="20"/>
    </row>
    <row r="605" spans="1:31" ht="15.75" customHeight="1" x14ac:dyDescent="0.25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  <c r="AA605" s="1"/>
      <c r="AB605" s="1"/>
      <c r="AC605" s="1"/>
      <c r="AD605" s="1"/>
      <c r="AE605" s="20"/>
    </row>
    <row r="606" spans="1:31" ht="15.75" customHeight="1" x14ac:dyDescent="0.25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  <c r="AA606" s="1"/>
      <c r="AB606" s="1"/>
      <c r="AC606" s="1"/>
      <c r="AD606" s="1"/>
      <c r="AE606" s="20"/>
    </row>
    <row r="607" spans="1:31" ht="15.75" customHeight="1" x14ac:dyDescent="0.25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  <c r="AA607" s="1"/>
      <c r="AB607" s="1"/>
      <c r="AC607" s="1"/>
      <c r="AD607" s="1"/>
      <c r="AE607" s="20"/>
    </row>
    <row r="608" spans="1:31" ht="15.75" customHeight="1" x14ac:dyDescent="0.25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  <c r="AA608" s="1"/>
      <c r="AB608" s="1"/>
      <c r="AC608" s="1"/>
      <c r="AD608" s="1"/>
      <c r="AE608" s="20"/>
    </row>
    <row r="609" spans="1:31" ht="15.75" customHeight="1" x14ac:dyDescent="0.25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  <c r="AA609" s="1"/>
      <c r="AB609" s="1"/>
      <c r="AC609" s="1"/>
      <c r="AD609" s="1"/>
      <c r="AE609" s="20"/>
    </row>
    <row r="610" spans="1:31" ht="15.75" customHeight="1" x14ac:dyDescent="0.25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  <c r="AA610" s="1"/>
      <c r="AB610" s="1"/>
      <c r="AC610" s="1"/>
      <c r="AD610" s="1"/>
      <c r="AE610" s="20"/>
    </row>
    <row r="611" spans="1:31" ht="15.75" customHeight="1" x14ac:dyDescent="0.25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  <c r="AA611" s="1"/>
      <c r="AB611" s="1"/>
      <c r="AC611" s="1"/>
      <c r="AD611" s="1"/>
      <c r="AE611" s="20"/>
    </row>
    <row r="612" spans="1:31" ht="15.75" customHeight="1" x14ac:dyDescent="0.25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  <c r="AA612" s="1"/>
      <c r="AB612" s="1"/>
      <c r="AC612" s="1"/>
      <c r="AD612" s="1"/>
      <c r="AE612" s="20"/>
    </row>
    <row r="613" spans="1:31" ht="15.75" customHeight="1" x14ac:dyDescent="0.25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  <c r="AA613" s="1"/>
      <c r="AB613" s="1"/>
      <c r="AC613" s="1"/>
      <c r="AD613" s="1"/>
      <c r="AE613" s="20"/>
    </row>
    <row r="614" spans="1:31" ht="15.75" customHeight="1" x14ac:dyDescent="0.25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  <c r="AA614" s="1"/>
      <c r="AB614" s="1"/>
      <c r="AC614" s="1"/>
      <c r="AD614" s="1"/>
      <c r="AE614" s="20"/>
    </row>
    <row r="615" spans="1:31" ht="15.75" customHeight="1" x14ac:dyDescent="0.25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  <c r="AA615" s="1"/>
      <c r="AB615" s="1"/>
      <c r="AC615" s="1"/>
      <c r="AD615" s="1"/>
      <c r="AE615" s="20"/>
    </row>
    <row r="616" spans="1:31" ht="15.75" customHeight="1" x14ac:dyDescent="0.25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  <c r="AA616" s="1"/>
      <c r="AB616" s="1"/>
      <c r="AC616" s="1"/>
      <c r="AD616" s="1"/>
      <c r="AE616" s="20"/>
    </row>
    <row r="617" spans="1:31" ht="15.75" customHeight="1" x14ac:dyDescent="0.25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  <c r="AA617" s="1"/>
      <c r="AB617" s="1"/>
      <c r="AC617" s="1"/>
      <c r="AD617" s="1"/>
      <c r="AE617" s="20"/>
    </row>
    <row r="618" spans="1:31" ht="15.75" customHeight="1" x14ac:dyDescent="0.25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  <c r="AA618" s="1"/>
      <c r="AB618" s="1"/>
      <c r="AC618" s="1"/>
      <c r="AD618" s="1"/>
      <c r="AE618" s="20"/>
    </row>
    <row r="619" spans="1:31" ht="15.75" customHeight="1" x14ac:dyDescent="0.25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  <c r="AA619" s="1"/>
      <c r="AB619" s="1"/>
      <c r="AC619" s="1"/>
      <c r="AD619" s="1"/>
      <c r="AE619" s="20"/>
    </row>
    <row r="620" spans="1:31" ht="15.75" customHeight="1" x14ac:dyDescent="0.25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  <c r="AA620" s="1"/>
      <c r="AB620" s="1"/>
      <c r="AC620" s="1"/>
      <c r="AD620" s="1"/>
      <c r="AE620" s="20"/>
    </row>
    <row r="621" spans="1:31" ht="15.75" customHeight="1" x14ac:dyDescent="0.25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  <c r="AA621" s="1"/>
      <c r="AB621" s="1"/>
      <c r="AC621" s="1"/>
      <c r="AD621" s="1"/>
      <c r="AE621" s="20"/>
    </row>
    <row r="622" spans="1:31" ht="15.75" customHeight="1" x14ac:dyDescent="0.25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  <c r="AA622" s="1"/>
      <c r="AB622" s="1"/>
      <c r="AC622" s="1"/>
      <c r="AD622" s="1"/>
      <c r="AE622" s="20"/>
    </row>
    <row r="623" spans="1:31" ht="15.75" customHeight="1" x14ac:dyDescent="0.25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  <c r="AA623" s="1"/>
      <c r="AB623" s="1"/>
      <c r="AC623" s="1"/>
      <c r="AD623" s="1"/>
      <c r="AE623" s="20"/>
    </row>
    <row r="624" spans="1:31" ht="15.75" customHeight="1" x14ac:dyDescent="0.25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  <c r="AA624" s="1"/>
      <c r="AB624" s="1"/>
      <c r="AC624" s="1"/>
      <c r="AD624" s="1"/>
      <c r="AE624" s="20"/>
    </row>
    <row r="625" spans="1:31" ht="15.75" customHeight="1" x14ac:dyDescent="0.25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  <c r="AA625" s="1"/>
      <c r="AB625" s="1"/>
      <c r="AC625" s="1"/>
      <c r="AD625" s="1"/>
      <c r="AE625" s="20"/>
    </row>
    <row r="626" spans="1:31" ht="15.75" customHeight="1" x14ac:dyDescent="0.25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  <c r="AA626" s="1"/>
      <c r="AB626" s="1"/>
      <c r="AC626" s="1"/>
      <c r="AD626" s="1"/>
      <c r="AE626" s="20"/>
    </row>
    <row r="627" spans="1:31" ht="15.75" customHeight="1" x14ac:dyDescent="0.25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  <c r="AA627" s="1"/>
      <c r="AB627" s="1"/>
      <c r="AC627" s="1"/>
      <c r="AD627" s="1"/>
      <c r="AE627" s="20"/>
    </row>
    <row r="628" spans="1:31" ht="15.75" customHeight="1" x14ac:dyDescent="0.25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  <c r="AA628" s="1"/>
      <c r="AB628" s="1"/>
      <c r="AC628" s="1"/>
      <c r="AD628" s="1"/>
      <c r="AE628" s="20"/>
    </row>
    <row r="629" spans="1:31" ht="15.75" customHeight="1" x14ac:dyDescent="0.25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  <c r="AA629" s="1"/>
      <c r="AB629" s="1"/>
      <c r="AC629" s="1"/>
      <c r="AD629" s="1"/>
      <c r="AE629" s="20"/>
    </row>
    <row r="630" spans="1:31" ht="15.75" customHeight="1" x14ac:dyDescent="0.25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  <c r="AA630" s="1"/>
      <c r="AB630" s="1"/>
      <c r="AC630" s="1"/>
      <c r="AD630" s="1"/>
      <c r="AE630" s="20"/>
    </row>
    <row r="631" spans="1:31" ht="15.75" customHeight="1" x14ac:dyDescent="0.25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  <c r="AA631" s="1"/>
      <c r="AB631" s="1"/>
      <c r="AC631" s="1"/>
      <c r="AD631" s="1"/>
      <c r="AE631" s="20"/>
    </row>
    <row r="632" spans="1:31" ht="15.75" customHeight="1" x14ac:dyDescent="0.25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  <c r="AA632" s="1"/>
      <c r="AB632" s="1"/>
      <c r="AC632" s="1"/>
      <c r="AD632" s="1"/>
      <c r="AE632" s="20"/>
    </row>
    <row r="633" spans="1:31" ht="15.75" customHeight="1" x14ac:dyDescent="0.25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  <c r="AA633" s="1"/>
      <c r="AB633" s="1"/>
      <c r="AC633" s="1"/>
      <c r="AD633" s="1"/>
      <c r="AE633" s="20"/>
    </row>
    <row r="634" spans="1:31" ht="15.75" customHeight="1" x14ac:dyDescent="0.25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  <c r="AA634" s="1"/>
      <c r="AB634" s="1"/>
      <c r="AC634" s="1"/>
      <c r="AD634" s="1"/>
      <c r="AE634" s="20"/>
    </row>
    <row r="635" spans="1:31" ht="15.75" customHeight="1" x14ac:dyDescent="0.25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  <c r="AA635" s="1"/>
      <c r="AB635" s="1"/>
      <c r="AC635" s="1"/>
      <c r="AD635" s="1"/>
      <c r="AE635" s="20"/>
    </row>
    <row r="636" spans="1:31" ht="15.75" customHeight="1" x14ac:dyDescent="0.25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  <c r="AA636" s="1"/>
      <c r="AB636" s="1"/>
      <c r="AC636" s="1"/>
      <c r="AD636" s="1"/>
      <c r="AE636" s="20"/>
    </row>
    <row r="637" spans="1:31" ht="15.75" customHeight="1" x14ac:dyDescent="0.25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  <c r="AA637" s="1"/>
      <c r="AB637" s="1"/>
      <c r="AC637" s="1"/>
      <c r="AD637" s="1"/>
      <c r="AE637" s="20"/>
    </row>
    <row r="638" spans="1:31" ht="15.75" customHeight="1" x14ac:dyDescent="0.25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  <c r="AA638" s="1"/>
      <c r="AB638" s="1"/>
      <c r="AC638" s="1"/>
      <c r="AD638" s="1"/>
      <c r="AE638" s="20"/>
    </row>
    <row r="639" spans="1:31" ht="15.75" customHeight="1" x14ac:dyDescent="0.25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  <c r="AA639" s="1"/>
      <c r="AB639" s="1"/>
      <c r="AC639" s="1"/>
      <c r="AD639" s="1"/>
      <c r="AE639" s="20"/>
    </row>
    <row r="640" spans="1:31" ht="15.75" customHeight="1" x14ac:dyDescent="0.25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  <c r="AA640" s="1"/>
      <c r="AB640" s="1"/>
      <c r="AC640" s="1"/>
      <c r="AD640" s="1"/>
      <c r="AE640" s="20"/>
    </row>
    <row r="641" spans="1:31" ht="15.75" customHeight="1" x14ac:dyDescent="0.25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  <c r="AA641" s="1"/>
      <c r="AB641" s="1"/>
      <c r="AC641" s="1"/>
      <c r="AD641" s="1"/>
      <c r="AE641" s="20"/>
    </row>
    <row r="642" spans="1:31" ht="15.75" customHeight="1" x14ac:dyDescent="0.25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  <c r="AA642" s="1"/>
      <c r="AB642" s="1"/>
      <c r="AC642" s="1"/>
      <c r="AD642" s="1"/>
      <c r="AE642" s="20"/>
    </row>
    <row r="643" spans="1:31" ht="15.75" customHeight="1" x14ac:dyDescent="0.25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  <c r="AA643" s="1"/>
      <c r="AB643" s="1"/>
      <c r="AC643" s="1"/>
      <c r="AD643" s="1"/>
      <c r="AE643" s="20"/>
    </row>
    <row r="644" spans="1:31" ht="15.75" customHeight="1" x14ac:dyDescent="0.25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  <c r="AA644" s="1"/>
      <c r="AB644" s="1"/>
      <c r="AC644" s="1"/>
      <c r="AD644" s="1"/>
      <c r="AE644" s="20"/>
    </row>
    <row r="645" spans="1:31" ht="15.75" customHeight="1" x14ac:dyDescent="0.25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  <c r="AA645" s="1"/>
      <c r="AB645" s="1"/>
      <c r="AC645" s="1"/>
      <c r="AD645" s="1"/>
      <c r="AE645" s="20"/>
    </row>
    <row r="646" spans="1:31" ht="15.75" customHeight="1" x14ac:dyDescent="0.25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  <c r="AA646" s="1"/>
      <c r="AB646" s="1"/>
      <c r="AC646" s="1"/>
      <c r="AD646" s="1"/>
      <c r="AE646" s="20"/>
    </row>
    <row r="647" spans="1:31" ht="15.75" customHeight="1" x14ac:dyDescent="0.25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  <c r="AA647" s="1"/>
      <c r="AB647" s="1"/>
      <c r="AC647" s="1"/>
      <c r="AD647" s="1"/>
      <c r="AE647" s="20"/>
    </row>
    <row r="648" spans="1:31" ht="15.75" customHeight="1" x14ac:dyDescent="0.25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  <c r="AA648" s="1"/>
      <c r="AB648" s="1"/>
      <c r="AC648" s="1"/>
      <c r="AD648" s="1"/>
      <c r="AE648" s="20"/>
    </row>
    <row r="649" spans="1:31" ht="15.75" customHeight="1" x14ac:dyDescent="0.25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  <c r="AA649" s="1"/>
      <c r="AB649" s="1"/>
      <c r="AC649" s="1"/>
      <c r="AD649" s="1"/>
      <c r="AE649" s="20"/>
    </row>
    <row r="650" spans="1:31" ht="15.75" customHeight="1" x14ac:dyDescent="0.25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  <c r="AA650" s="1"/>
      <c r="AB650" s="1"/>
      <c r="AC650" s="1"/>
      <c r="AD650" s="1"/>
      <c r="AE650" s="20"/>
    </row>
    <row r="651" spans="1:31" ht="15.75" customHeight="1" x14ac:dyDescent="0.25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  <c r="AA651" s="1"/>
      <c r="AB651" s="1"/>
      <c r="AC651" s="1"/>
      <c r="AD651" s="1"/>
      <c r="AE651" s="20"/>
    </row>
    <row r="652" spans="1:31" ht="15.75" customHeight="1" x14ac:dyDescent="0.25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  <c r="AA652" s="1"/>
      <c r="AB652" s="1"/>
      <c r="AC652" s="1"/>
      <c r="AD652" s="1"/>
      <c r="AE652" s="20"/>
    </row>
    <row r="653" spans="1:31" ht="15.75" customHeight="1" x14ac:dyDescent="0.25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  <c r="AA653" s="1"/>
      <c r="AB653" s="1"/>
      <c r="AC653" s="1"/>
      <c r="AD653" s="1"/>
      <c r="AE653" s="20"/>
    </row>
    <row r="654" spans="1:31" ht="15.75" customHeight="1" x14ac:dyDescent="0.25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  <c r="AA654" s="1"/>
      <c r="AB654" s="1"/>
      <c r="AC654" s="1"/>
      <c r="AD654" s="1"/>
      <c r="AE654" s="20"/>
    </row>
    <row r="655" spans="1:31" ht="15.75" customHeight="1" x14ac:dyDescent="0.25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  <c r="AA655" s="1"/>
      <c r="AB655" s="1"/>
      <c r="AC655" s="1"/>
      <c r="AD655" s="1"/>
      <c r="AE655" s="20"/>
    </row>
    <row r="656" spans="1:31" ht="15.75" customHeight="1" x14ac:dyDescent="0.25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  <c r="AA656" s="1"/>
      <c r="AB656" s="1"/>
      <c r="AC656" s="1"/>
      <c r="AD656" s="1"/>
      <c r="AE656" s="20"/>
    </row>
    <row r="657" spans="1:31" ht="15.75" customHeight="1" x14ac:dyDescent="0.25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  <c r="AA657" s="1"/>
      <c r="AB657" s="1"/>
      <c r="AC657" s="1"/>
      <c r="AD657" s="1"/>
      <c r="AE657" s="20"/>
    </row>
    <row r="658" spans="1:31" ht="15.75" customHeight="1" x14ac:dyDescent="0.25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  <c r="AA658" s="1"/>
      <c r="AB658" s="1"/>
      <c r="AC658" s="1"/>
      <c r="AD658" s="1"/>
      <c r="AE658" s="20"/>
    </row>
    <row r="659" spans="1:31" ht="15.75" customHeight="1" x14ac:dyDescent="0.25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  <c r="AA659" s="1"/>
      <c r="AB659" s="1"/>
      <c r="AC659" s="1"/>
      <c r="AD659" s="1"/>
      <c r="AE659" s="20"/>
    </row>
    <row r="660" spans="1:31" ht="15.75" customHeight="1" x14ac:dyDescent="0.25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  <c r="AA660" s="1"/>
      <c r="AB660" s="1"/>
      <c r="AC660" s="1"/>
      <c r="AD660" s="1"/>
      <c r="AE660" s="20"/>
    </row>
    <row r="661" spans="1:31" ht="15.75" customHeight="1" x14ac:dyDescent="0.25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  <c r="AA661" s="1"/>
      <c r="AB661" s="1"/>
      <c r="AC661" s="1"/>
      <c r="AD661" s="1"/>
      <c r="AE661" s="20"/>
    </row>
    <row r="662" spans="1:31" ht="15.75" customHeight="1" x14ac:dyDescent="0.25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  <c r="AA662" s="1"/>
      <c r="AB662" s="1"/>
      <c r="AC662" s="1"/>
      <c r="AD662" s="1"/>
      <c r="AE662" s="20"/>
    </row>
    <row r="663" spans="1:31" ht="15.75" customHeight="1" x14ac:dyDescent="0.25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  <c r="AA663" s="1"/>
      <c r="AB663" s="1"/>
      <c r="AC663" s="1"/>
      <c r="AD663" s="1"/>
      <c r="AE663" s="20"/>
    </row>
    <row r="664" spans="1:31" ht="15.75" customHeight="1" x14ac:dyDescent="0.25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  <c r="AA664" s="1"/>
      <c r="AB664" s="1"/>
      <c r="AC664" s="1"/>
      <c r="AD664" s="1"/>
      <c r="AE664" s="20"/>
    </row>
    <row r="665" spans="1:31" ht="15.75" customHeight="1" x14ac:dyDescent="0.25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  <c r="AA665" s="1"/>
      <c r="AB665" s="1"/>
      <c r="AC665" s="1"/>
      <c r="AD665" s="1"/>
      <c r="AE665" s="20"/>
    </row>
    <row r="666" spans="1:31" ht="15.75" customHeight="1" x14ac:dyDescent="0.25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  <c r="AA666" s="1"/>
      <c r="AB666" s="1"/>
      <c r="AC666" s="1"/>
      <c r="AD666" s="1"/>
      <c r="AE666" s="20"/>
    </row>
    <row r="667" spans="1:31" ht="15.75" customHeight="1" x14ac:dyDescent="0.25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  <c r="AA667" s="1"/>
      <c r="AB667" s="1"/>
      <c r="AC667" s="1"/>
      <c r="AD667" s="1"/>
      <c r="AE667" s="20"/>
    </row>
    <row r="668" spans="1:31" ht="15.75" customHeight="1" x14ac:dyDescent="0.25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  <c r="AA668" s="1"/>
      <c r="AB668" s="1"/>
      <c r="AC668" s="1"/>
      <c r="AD668" s="1"/>
      <c r="AE668" s="20"/>
    </row>
    <row r="669" spans="1:31" ht="15.75" customHeight="1" x14ac:dyDescent="0.25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  <c r="AA669" s="1"/>
      <c r="AB669" s="1"/>
      <c r="AC669" s="1"/>
      <c r="AD669" s="1"/>
      <c r="AE669" s="20"/>
    </row>
    <row r="670" spans="1:31" ht="15.75" customHeight="1" x14ac:dyDescent="0.25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  <c r="AA670" s="1"/>
      <c r="AB670" s="1"/>
      <c r="AC670" s="1"/>
      <c r="AD670" s="1"/>
      <c r="AE670" s="20"/>
    </row>
    <row r="671" spans="1:31" ht="15.75" customHeight="1" x14ac:dyDescent="0.25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  <c r="AA671" s="1"/>
      <c r="AB671" s="1"/>
      <c r="AC671" s="1"/>
      <c r="AD671" s="1"/>
      <c r="AE671" s="20"/>
    </row>
    <row r="672" spans="1:31" ht="15.75" customHeight="1" x14ac:dyDescent="0.25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  <c r="AA672" s="1"/>
      <c r="AB672" s="1"/>
      <c r="AC672" s="1"/>
      <c r="AD672" s="1"/>
      <c r="AE672" s="20"/>
    </row>
    <row r="673" spans="1:31" ht="15.75" customHeight="1" x14ac:dyDescent="0.25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  <c r="AA673" s="1"/>
      <c r="AB673" s="1"/>
      <c r="AC673" s="1"/>
      <c r="AD673" s="1"/>
      <c r="AE673" s="20"/>
    </row>
    <row r="674" spans="1:31" ht="15.75" customHeight="1" x14ac:dyDescent="0.25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  <c r="AA674" s="1"/>
      <c r="AB674" s="1"/>
      <c r="AC674" s="1"/>
      <c r="AD674" s="1"/>
      <c r="AE674" s="20"/>
    </row>
    <row r="675" spans="1:31" ht="15.75" customHeight="1" x14ac:dyDescent="0.25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  <c r="AA675" s="1"/>
      <c r="AB675" s="1"/>
      <c r="AC675" s="1"/>
      <c r="AD675" s="1"/>
      <c r="AE675" s="20"/>
    </row>
    <row r="676" spans="1:31" ht="15.75" customHeight="1" x14ac:dyDescent="0.25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  <c r="AA676" s="1"/>
      <c r="AB676" s="1"/>
      <c r="AC676" s="1"/>
      <c r="AD676" s="1"/>
      <c r="AE676" s="20"/>
    </row>
    <row r="677" spans="1:31" ht="15.75" customHeight="1" x14ac:dyDescent="0.25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  <c r="AA677" s="1"/>
      <c r="AB677" s="1"/>
      <c r="AC677" s="1"/>
      <c r="AD677" s="1"/>
      <c r="AE677" s="20"/>
    </row>
    <row r="678" spans="1:31" ht="15.75" customHeight="1" x14ac:dyDescent="0.25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  <c r="AA678" s="1"/>
      <c r="AB678" s="1"/>
      <c r="AC678" s="1"/>
      <c r="AD678" s="1"/>
      <c r="AE678" s="20"/>
    </row>
    <row r="679" spans="1:31" ht="15.75" customHeight="1" x14ac:dyDescent="0.25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  <c r="AA679" s="1"/>
      <c r="AB679" s="1"/>
      <c r="AC679" s="1"/>
      <c r="AD679" s="1"/>
      <c r="AE679" s="20"/>
    </row>
    <row r="680" spans="1:31" ht="15.75" customHeight="1" x14ac:dyDescent="0.25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  <c r="AA680" s="1"/>
      <c r="AB680" s="1"/>
      <c r="AC680" s="1"/>
      <c r="AD680" s="1"/>
      <c r="AE680" s="20"/>
    </row>
    <row r="681" spans="1:31" ht="15.75" customHeight="1" x14ac:dyDescent="0.25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  <c r="AA681" s="1"/>
      <c r="AB681" s="1"/>
      <c r="AC681" s="1"/>
      <c r="AD681" s="1"/>
      <c r="AE681" s="20"/>
    </row>
    <row r="682" spans="1:31" ht="15.75" customHeight="1" x14ac:dyDescent="0.25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  <c r="AA682" s="1"/>
      <c r="AB682" s="1"/>
      <c r="AC682" s="1"/>
      <c r="AD682" s="1"/>
      <c r="AE682" s="20"/>
    </row>
    <row r="683" spans="1:31" ht="15.75" customHeight="1" x14ac:dyDescent="0.25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  <c r="AA683" s="1"/>
      <c r="AB683" s="1"/>
      <c r="AC683" s="1"/>
      <c r="AD683" s="1"/>
      <c r="AE683" s="20"/>
    </row>
    <row r="684" spans="1:31" ht="15.75" customHeight="1" x14ac:dyDescent="0.25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  <c r="AA684" s="1"/>
      <c r="AB684" s="1"/>
      <c r="AC684" s="1"/>
      <c r="AD684" s="1"/>
      <c r="AE684" s="20"/>
    </row>
    <row r="685" spans="1:31" ht="15.75" customHeight="1" x14ac:dyDescent="0.25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  <c r="AA685" s="1"/>
      <c r="AB685" s="1"/>
      <c r="AC685" s="1"/>
      <c r="AD685" s="1"/>
      <c r="AE685" s="20"/>
    </row>
    <row r="686" spans="1:31" ht="15.75" customHeight="1" x14ac:dyDescent="0.25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  <c r="AA686" s="1"/>
      <c r="AB686" s="1"/>
      <c r="AC686" s="1"/>
      <c r="AD686" s="1"/>
      <c r="AE686" s="20"/>
    </row>
    <row r="687" spans="1:31" ht="15.75" customHeight="1" x14ac:dyDescent="0.25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  <c r="AA687" s="1"/>
      <c r="AB687" s="1"/>
      <c r="AC687" s="1"/>
      <c r="AD687" s="1"/>
      <c r="AE687" s="20"/>
    </row>
    <row r="688" spans="1:31" ht="15.75" customHeight="1" x14ac:dyDescent="0.25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  <c r="AA688" s="1"/>
      <c r="AB688" s="1"/>
      <c r="AC688" s="1"/>
      <c r="AD688" s="1"/>
      <c r="AE688" s="20"/>
    </row>
    <row r="689" spans="1:31" ht="15.75" customHeight="1" x14ac:dyDescent="0.25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  <c r="AA689" s="1"/>
      <c r="AB689" s="1"/>
      <c r="AC689" s="1"/>
      <c r="AD689" s="1"/>
      <c r="AE689" s="20"/>
    </row>
    <row r="690" spans="1:31" ht="15.75" customHeight="1" x14ac:dyDescent="0.25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  <c r="AA690" s="1"/>
      <c r="AB690" s="1"/>
      <c r="AC690" s="1"/>
      <c r="AD690" s="1"/>
      <c r="AE690" s="20"/>
    </row>
    <row r="691" spans="1:31" ht="15.75" customHeight="1" x14ac:dyDescent="0.25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  <c r="AA691" s="1"/>
      <c r="AB691" s="1"/>
      <c r="AC691" s="1"/>
      <c r="AD691" s="1"/>
      <c r="AE691" s="20"/>
    </row>
    <row r="692" spans="1:31" ht="15.75" customHeight="1" x14ac:dyDescent="0.25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  <c r="AA692" s="1"/>
      <c r="AB692" s="1"/>
      <c r="AC692" s="1"/>
      <c r="AD692" s="1"/>
      <c r="AE692" s="20"/>
    </row>
    <row r="693" spans="1:31" ht="15.75" customHeight="1" x14ac:dyDescent="0.25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  <c r="AA693" s="1"/>
      <c r="AB693" s="1"/>
      <c r="AC693" s="1"/>
      <c r="AD693" s="1"/>
      <c r="AE693" s="20"/>
    </row>
    <row r="694" spans="1:31" ht="15.75" customHeight="1" x14ac:dyDescent="0.25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  <c r="AA694" s="1"/>
      <c r="AB694" s="1"/>
      <c r="AC694" s="1"/>
      <c r="AD694" s="1"/>
      <c r="AE694" s="20"/>
    </row>
    <row r="695" spans="1:31" ht="15.75" customHeight="1" x14ac:dyDescent="0.25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  <c r="AA695" s="1"/>
      <c r="AB695" s="1"/>
      <c r="AC695" s="1"/>
      <c r="AD695" s="1"/>
      <c r="AE695" s="20"/>
    </row>
    <row r="696" spans="1:31" ht="15.75" customHeight="1" x14ac:dyDescent="0.25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  <c r="AA696" s="1"/>
      <c r="AB696" s="1"/>
      <c r="AC696" s="1"/>
      <c r="AD696" s="1"/>
      <c r="AE696" s="20"/>
    </row>
    <row r="697" spans="1:31" ht="15.75" customHeight="1" x14ac:dyDescent="0.25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  <c r="AA697" s="1"/>
      <c r="AB697" s="1"/>
      <c r="AC697" s="1"/>
      <c r="AD697" s="1"/>
      <c r="AE697" s="20"/>
    </row>
    <row r="698" spans="1:31" ht="15.75" customHeight="1" x14ac:dyDescent="0.25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  <c r="AA698" s="1"/>
      <c r="AB698" s="1"/>
      <c r="AC698" s="1"/>
      <c r="AD698" s="1"/>
      <c r="AE698" s="20"/>
    </row>
    <row r="699" spans="1:31" ht="15.75" customHeight="1" x14ac:dyDescent="0.25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  <c r="AA699" s="1"/>
      <c r="AB699" s="1"/>
      <c r="AC699" s="1"/>
      <c r="AD699" s="1"/>
      <c r="AE699" s="20"/>
    </row>
    <row r="700" spans="1:31" ht="15.75" customHeight="1" x14ac:dyDescent="0.25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  <c r="AA700" s="1"/>
      <c r="AB700" s="1"/>
      <c r="AC700" s="1"/>
      <c r="AD700" s="1"/>
      <c r="AE700" s="20"/>
    </row>
    <row r="701" spans="1:31" ht="15.75" customHeight="1" x14ac:dyDescent="0.25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  <c r="AA701" s="1"/>
      <c r="AB701" s="1"/>
      <c r="AC701" s="1"/>
      <c r="AD701" s="1"/>
      <c r="AE701" s="20"/>
    </row>
    <row r="702" spans="1:31" ht="15.75" customHeight="1" x14ac:dyDescent="0.25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  <c r="AA702" s="1"/>
      <c r="AB702" s="1"/>
      <c r="AC702" s="1"/>
      <c r="AD702" s="1"/>
      <c r="AE702" s="20"/>
    </row>
    <row r="703" spans="1:31" ht="15.75" customHeight="1" x14ac:dyDescent="0.25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  <c r="AA703" s="1"/>
      <c r="AB703" s="1"/>
      <c r="AC703" s="1"/>
      <c r="AD703" s="1"/>
      <c r="AE703" s="20"/>
    </row>
    <row r="704" spans="1:31" ht="15.75" customHeight="1" x14ac:dyDescent="0.25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  <c r="AA704" s="1"/>
      <c r="AB704" s="1"/>
      <c r="AC704" s="1"/>
      <c r="AD704" s="1"/>
      <c r="AE704" s="20"/>
    </row>
    <row r="705" spans="1:31" ht="15.75" customHeight="1" x14ac:dyDescent="0.25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  <c r="AA705" s="1"/>
      <c r="AB705" s="1"/>
      <c r="AC705" s="1"/>
      <c r="AD705" s="1"/>
      <c r="AE705" s="20"/>
    </row>
    <row r="706" spans="1:31" ht="15.75" customHeight="1" x14ac:dyDescent="0.25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  <c r="AA706" s="1"/>
      <c r="AB706" s="1"/>
      <c r="AC706" s="1"/>
      <c r="AD706" s="1"/>
      <c r="AE706" s="20"/>
    </row>
    <row r="707" spans="1:31" ht="15.75" customHeight="1" x14ac:dyDescent="0.25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  <c r="AA707" s="1"/>
      <c r="AB707" s="1"/>
      <c r="AC707" s="1"/>
      <c r="AD707" s="1"/>
      <c r="AE707" s="20"/>
    </row>
    <row r="708" spans="1:31" ht="15.75" customHeight="1" x14ac:dyDescent="0.25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  <c r="AA708" s="1"/>
      <c r="AB708" s="1"/>
      <c r="AC708" s="1"/>
      <c r="AD708" s="1"/>
      <c r="AE708" s="20"/>
    </row>
    <row r="709" spans="1:31" ht="15.75" customHeight="1" x14ac:dyDescent="0.25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  <c r="AA709" s="1"/>
      <c r="AB709" s="1"/>
      <c r="AC709" s="1"/>
      <c r="AD709" s="1"/>
      <c r="AE709" s="20"/>
    </row>
    <row r="710" spans="1:31" ht="15.75" customHeight="1" x14ac:dyDescent="0.25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  <c r="AA710" s="1"/>
      <c r="AB710" s="1"/>
      <c r="AC710" s="1"/>
      <c r="AD710" s="1"/>
      <c r="AE710" s="20"/>
    </row>
    <row r="711" spans="1:31" ht="15.75" customHeight="1" x14ac:dyDescent="0.25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  <c r="AA711" s="1"/>
      <c r="AB711" s="1"/>
      <c r="AC711" s="1"/>
      <c r="AD711" s="1"/>
      <c r="AE711" s="20"/>
    </row>
    <row r="712" spans="1:31" ht="15.75" customHeight="1" x14ac:dyDescent="0.25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  <c r="AA712" s="1"/>
      <c r="AB712" s="1"/>
      <c r="AC712" s="1"/>
      <c r="AD712" s="1"/>
      <c r="AE712" s="20"/>
    </row>
    <row r="713" spans="1:31" ht="15.75" customHeight="1" x14ac:dyDescent="0.25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  <c r="AA713" s="1"/>
      <c r="AB713" s="1"/>
      <c r="AC713" s="1"/>
      <c r="AD713" s="1"/>
      <c r="AE713" s="20"/>
    </row>
    <row r="714" spans="1:31" ht="15.75" customHeight="1" x14ac:dyDescent="0.25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  <c r="AA714" s="1"/>
      <c r="AB714" s="1"/>
      <c r="AC714" s="1"/>
      <c r="AD714" s="1"/>
      <c r="AE714" s="20"/>
    </row>
    <row r="715" spans="1:31" ht="15.75" customHeight="1" x14ac:dyDescent="0.25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  <c r="AA715" s="1"/>
      <c r="AB715" s="1"/>
      <c r="AC715" s="1"/>
      <c r="AD715" s="1"/>
      <c r="AE715" s="20"/>
    </row>
    <row r="716" spans="1:31" ht="15.75" customHeight="1" x14ac:dyDescent="0.25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  <c r="AA716" s="1"/>
      <c r="AB716" s="1"/>
      <c r="AC716" s="1"/>
      <c r="AD716" s="1"/>
      <c r="AE716" s="20"/>
    </row>
    <row r="717" spans="1:31" ht="15.75" customHeight="1" x14ac:dyDescent="0.25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  <c r="AA717" s="1"/>
      <c r="AB717" s="1"/>
      <c r="AC717" s="1"/>
      <c r="AD717" s="1"/>
      <c r="AE717" s="20"/>
    </row>
    <row r="718" spans="1:31" ht="15.75" customHeight="1" x14ac:dyDescent="0.25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  <c r="AA718" s="1"/>
      <c r="AB718" s="1"/>
      <c r="AC718" s="1"/>
      <c r="AD718" s="1"/>
      <c r="AE718" s="20"/>
    </row>
    <row r="719" spans="1:31" ht="15.75" customHeight="1" x14ac:dyDescent="0.25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  <c r="AA719" s="1"/>
      <c r="AB719" s="1"/>
      <c r="AC719" s="1"/>
      <c r="AD719" s="1"/>
      <c r="AE719" s="20"/>
    </row>
    <row r="720" spans="1:31" ht="15.75" customHeight="1" x14ac:dyDescent="0.25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  <c r="AA720" s="1"/>
      <c r="AB720" s="1"/>
      <c r="AC720" s="1"/>
      <c r="AD720" s="1"/>
      <c r="AE720" s="20"/>
    </row>
    <row r="721" spans="1:31" ht="15.75" customHeight="1" x14ac:dyDescent="0.25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  <c r="AA721" s="1"/>
      <c r="AB721" s="1"/>
      <c r="AC721" s="1"/>
      <c r="AD721" s="1"/>
      <c r="AE721" s="20"/>
    </row>
    <row r="722" spans="1:31" ht="15.75" customHeight="1" x14ac:dyDescent="0.25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  <c r="AA722" s="1"/>
      <c r="AB722" s="1"/>
      <c r="AC722" s="1"/>
      <c r="AD722" s="1"/>
      <c r="AE722" s="20"/>
    </row>
    <row r="723" spans="1:31" ht="15.75" customHeight="1" x14ac:dyDescent="0.25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  <c r="AA723" s="1"/>
      <c r="AB723" s="1"/>
      <c r="AC723" s="1"/>
      <c r="AD723" s="1"/>
      <c r="AE723" s="20"/>
    </row>
    <row r="724" spans="1:31" ht="15.75" customHeight="1" x14ac:dyDescent="0.25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  <c r="AA724" s="1"/>
      <c r="AB724" s="1"/>
      <c r="AC724" s="1"/>
      <c r="AD724" s="1"/>
      <c r="AE724" s="20"/>
    </row>
    <row r="725" spans="1:31" ht="15.75" customHeight="1" x14ac:dyDescent="0.25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  <c r="AA725" s="1"/>
      <c r="AB725" s="1"/>
      <c r="AC725" s="1"/>
      <c r="AD725" s="1"/>
      <c r="AE725" s="20"/>
    </row>
    <row r="726" spans="1:31" ht="15.75" customHeight="1" x14ac:dyDescent="0.25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  <c r="AA726" s="1"/>
      <c r="AB726" s="1"/>
      <c r="AC726" s="1"/>
      <c r="AD726" s="1"/>
      <c r="AE726" s="20"/>
    </row>
    <row r="727" spans="1:31" ht="15.75" customHeight="1" x14ac:dyDescent="0.25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  <c r="AA727" s="1"/>
      <c r="AB727" s="1"/>
      <c r="AC727" s="1"/>
      <c r="AD727" s="1"/>
      <c r="AE727" s="20"/>
    </row>
    <row r="728" spans="1:31" ht="15.75" customHeight="1" x14ac:dyDescent="0.25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  <c r="AA728" s="1"/>
      <c r="AB728" s="1"/>
      <c r="AC728" s="1"/>
      <c r="AD728" s="1"/>
      <c r="AE728" s="20"/>
    </row>
    <row r="729" spans="1:31" ht="15.75" customHeight="1" x14ac:dyDescent="0.25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  <c r="AA729" s="1"/>
      <c r="AB729" s="1"/>
      <c r="AC729" s="1"/>
      <c r="AD729" s="1"/>
      <c r="AE729" s="20"/>
    </row>
    <row r="730" spans="1:31" ht="15.75" customHeight="1" x14ac:dyDescent="0.25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  <c r="AA730" s="1"/>
      <c r="AB730" s="1"/>
      <c r="AC730" s="1"/>
      <c r="AD730" s="1"/>
      <c r="AE730" s="20"/>
    </row>
    <row r="731" spans="1:31" ht="15.75" customHeight="1" x14ac:dyDescent="0.25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  <c r="AA731" s="1"/>
      <c r="AB731" s="1"/>
      <c r="AC731" s="1"/>
      <c r="AD731" s="1"/>
      <c r="AE731" s="20"/>
    </row>
    <row r="732" spans="1:31" ht="15.75" customHeight="1" x14ac:dyDescent="0.25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  <c r="AA732" s="1"/>
      <c r="AB732" s="1"/>
      <c r="AC732" s="1"/>
      <c r="AD732" s="1"/>
      <c r="AE732" s="20"/>
    </row>
    <row r="733" spans="1:31" ht="15.75" customHeight="1" x14ac:dyDescent="0.25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  <c r="AA733" s="1"/>
      <c r="AB733" s="1"/>
      <c r="AC733" s="1"/>
      <c r="AD733" s="1"/>
      <c r="AE733" s="20"/>
    </row>
    <row r="734" spans="1:31" ht="15.75" customHeight="1" x14ac:dyDescent="0.25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  <c r="AA734" s="1"/>
      <c r="AB734" s="1"/>
      <c r="AC734" s="1"/>
      <c r="AD734" s="1"/>
      <c r="AE734" s="20"/>
    </row>
    <row r="735" spans="1:31" ht="15.75" customHeight="1" x14ac:dyDescent="0.25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  <c r="AA735" s="1"/>
      <c r="AB735" s="1"/>
      <c r="AC735" s="1"/>
      <c r="AD735" s="1"/>
      <c r="AE735" s="20"/>
    </row>
    <row r="736" spans="1:31" ht="15.75" customHeight="1" x14ac:dyDescent="0.25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  <c r="AA736" s="1"/>
      <c r="AB736" s="1"/>
      <c r="AC736" s="1"/>
      <c r="AD736" s="1"/>
      <c r="AE736" s="20"/>
    </row>
    <row r="737" spans="1:31" ht="15.75" customHeight="1" x14ac:dyDescent="0.25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  <c r="AA737" s="1"/>
      <c r="AB737" s="1"/>
      <c r="AC737" s="1"/>
      <c r="AD737" s="1"/>
      <c r="AE737" s="20"/>
    </row>
    <row r="738" spans="1:31" ht="15.75" customHeight="1" x14ac:dyDescent="0.25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  <c r="AA738" s="1"/>
      <c r="AB738" s="1"/>
      <c r="AC738" s="1"/>
      <c r="AD738" s="1"/>
      <c r="AE738" s="20"/>
    </row>
    <row r="739" spans="1:31" ht="15.75" customHeight="1" x14ac:dyDescent="0.25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  <c r="AA739" s="1"/>
      <c r="AB739" s="1"/>
      <c r="AC739" s="1"/>
      <c r="AD739" s="1"/>
      <c r="AE739" s="20"/>
    </row>
    <row r="740" spans="1:31" ht="15.75" customHeight="1" x14ac:dyDescent="0.25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  <c r="AA740" s="1"/>
      <c r="AB740" s="1"/>
      <c r="AC740" s="1"/>
      <c r="AD740" s="1"/>
      <c r="AE740" s="20"/>
    </row>
    <row r="741" spans="1:31" ht="15.75" customHeight="1" x14ac:dyDescent="0.25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  <c r="AA741" s="1"/>
      <c r="AB741" s="1"/>
      <c r="AC741" s="1"/>
      <c r="AD741" s="1"/>
      <c r="AE741" s="20"/>
    </row>
    <row r="742" spans="1:31" ht="15.75" customHeight="1" x14ac:dyDescent="0.25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  <c r="AA742" s="1"/>
      <c r="AB742" s="1"/>
      <c r="AC742" s="1"/>
      <c r="AD742" s="1"/>
      <c r="AE742" s="20"/>
    </row>
    <row r="743" spans="1:31" ht="15.75" customHeight="1" x14ac:dyDescent="0.25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  <c r="AA743" s="1"/>
      <c r="AB743" s="1"/>
      <c r="AC743" s="1"/>
      <c r="AD743" s="1"/>
      <c r="AE743" s="20"/>
    </row>
    <row r="744" spans="1:31" ht="15.75" customHeight="1" x14ac:dyDescent="0.25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  <c r="AA744" s="1"/>
      <c r="AB744" s="1"/>
      <c r="AC744" s="1"/>
      <c r="AD744" s="1"/>
      <c r="AE744" s="20"/>
    </row>
    <row r="745" spans="1:31" ht="15.75" customHeight="1" x14ac:dyDescent="0.25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  <c r="AA745" s="1"/>
      <c r="AB745" s="1"/>
      <c r="AC745" s="1"/>
      <c r="AD745" s="1"/>
      <c r="AE745" s="20"/>
    </row>
    <row r="746" spans="1:31" ht="15.75" customHeight="1" x14ac:dyDescent="0.25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  <c r="AA746" s="1"/>
      <c r="AB746" s="1"/>
      <c r="AC746" s="1"/>
      <c r="AD746" s="1"/>
      <c r="AE746" s="20"/>
    </row>
    <row r="747" spans="1:31" ht="15.75" customHeight="1" x14ac:dyDescent="0.25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  <c r="AA747" s="1"/>
      <c r="AB747" s="1"/>
      <c r="AC747" s="1"/>
      <c r="AD747" s="1"/>
      <c r="AE747" s="20"/>
    </row>
    <row r="748" spans="1:31" ht="15.75" customHeight="1" x14ac:dyDescent="0.25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  <c r="AA748" s="1"/>
      <c r="AB748" s="1"/>
      <c r="AC748" s="1"/>
      <c r="AD748" s="1"/>
      <c r="AE748" s="20"/>
    </row>
    <row r="749" spans="1:31" ht="15.75" customHeight="1" x14ac:dyDescent="0.25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  <c r="AA749" s="1"/>
      <c r="AB749" s="1"/>
      <c r="AC749" s="1"/>
      <c r="AD749" s="1"/>
      <c r="AE749" s="20"/>
    </row>
    <row r="750" spans="1:31" ht="15.75" customHeight="1" x14ac:dyDescent="0.25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  <c r="AA750" s="1"/>
      <c r="AB750" s="1"/>
      <c r="AC750" s="1"/>
      <c r="AD750" s="1"/>
      <c r="AE750" s="20"/>
    </row>
    <row r="751" spans="1:31" ht="15.75" customHeight="1" x14ac:dyDescent="0.25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  <c r="AA751" s="1"/>
      <c r="AB751" s="1"/>
      <c r="AC751" s="1"/>
      <c r="AD751" s="1"/>
      <c r="AE751" s="20"/>
    </row>
    <row r="752" spans="1:31" ht="15.75" customHeight="1" x14ac:dyDescent="0.25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  <c r="AA752" s="1"/>
      <c r="AB752" s="1"/>
      <c r="AC752" s="1"/>
      <c r="AD752" s="1"/>
      <c r="AE752" s="20"/>
    </row>
    <row r="753" spans="1:31" ht="15.75" customHeight="1" x14ac:dyDescent="0.25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  <c r="AA753" s="1"/>
      <c r="AB753" s="1"/>
      <c r="AC753" s="1"/>
      <c r="AD753" s="1"/>
      <c r="AE753" s="20"/>
    </row>
    <row r="754" spans="1:31" ht="15.75" customHeight="1" x14ac:dyDescent="0.25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  <c r="AA754" s="1"/>
      <c r="AB754" s="1"/>
      <c r="AC754" s="1"/>
      <c r="AD754" s="1"/>
      <c r="AE754" s="20"/>
    </row>
    <row r="755" spans="1:31" ht="15.75" customHeight="1" x14ac:dyDescent="0.25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  <c r="AA755" s="1"/>
      <c r="AB755" s="1"/>
      <c r="AC755" s="1"/>
      <c r="AD755" s="1"/>
      <c r="AE755" s="20"/>
    </row>
    <row r="756" spans="1:31" ht="15.75" customHeight="1" x14ac:dyDescent="0.25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  <c r="AA756" s="1"/>
      <c r="AB756" s="1"/>
      <c r="AC756" s="1"/>
      <c r="AD756" s="1"/>
      <c r="AE756" s="20"/>
    </row>
    <row r="757" spans="1:31" ht="15.75" customHeight="1" x14ac:dyDescent="0.25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  <c r="AA757" s="1"/>
      <c r="AB757" s="1"/>
      <c r="AC757" s="1"/>
      <c r="AD757" s="1"/>
      <c r="AE757" s="20"/>
    </row>
    <row r="758" spans="1:31" ht="15.75" customHeight="1" x14ac:dyDescent="0.25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  <c r="AA758" s="1"/>
      <c r="AB758" s="1"/>
      <c r="AC758" s="1"/>
      <c r="AD758" s="1"/>
      <c r="AE758" s="20"/>
    </row>
    <row r="759" spans="1:31" ht="15.75" customHeight="1" x14ac:dyDescent="0.25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  <c r="AA759" s="1"/>
      <c r="AB759" s="1"/>
      <c r="AC759" s="1"/>
      <c r="AD759" s="1"/>
      <c r="AE759" s="20"/>
    </row>
    <row r="760" spans="1:31" ht="15.75" customHeight="1" x14ac:dyDescent="0.25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  <c r="AA760" s="1"/>
      <c r="AB760" s="1"/>
      <c r="AC760" s="1"/>
      <c r="AD760" s="1"/>
      <c r="AE760" s="20"/>
    </row>
    <row r="761" spans="1:31" ht="15.75" customHeight="1" x14ac:dyDescent="0.25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  <c r="AA761" s="1"/>
      <c r="AB761" s="1"/>
      <c r="AC761" s="1"/>
      <c r="AD761" s="1"/>
      <c r="AE761" s="20"/>
    </row>
    <row r="762" spans="1:31" ht="15.75" customHeight="1" x14ac:dyDescent="0.25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  <c r="AA762" s="1"/>
      <c r="AB762" s="1"/>
      <c r="AC762" s="1"/>
      <c r="AD762" s="1"/>
      <c r="AE762" s="20"/>
    </row>
    <row r="763" spans="1:31" ht="15.75" customHeight="1" x14ac:dyDescent="0.25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  <c r="AA763" s="1"/>
      <c r="AB763" s="1"/>
      <c r="AC763" s="1"/>
      <c r="AD763" s="1"/>
      <c r="AE763" s="20"/>
    </row>
    <row r="764" spans="1:31" ht="15.75" customHeight="1" x14ac:dyDescent="0.25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  <c r="AA764" s="1"/>
      <c r="AB764" s="1"/>
      <c r="AC764" s="1"/>
      <c r="AD764" s="1"/>
      <c r="AE764" s="20"/>
    </row>
    <row r="765" spans="1:31" ht="15.75" customHeight="1" x14ac:dyDescent="0.25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  <c r="AA765" s="1"/>
      <c r="AB765" s="1"/>
      <c r="AC765" s="1"/>
      <c r="AD765" s="1"/>
      <c r="AE765" s="20"/>
    </row>
    <row r="766" spans="1:31" ht="15.75" customHeight="1" x14ac:dyDescent="0.25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  <c r="AA766" s="1"/>
      <c r="AB766" s="1"/>
      <c r="AC766" s="1"/>
      <c r="AD766" s="1"/>
      <c r="AE766" s="20"/>
    </row>
    <row r="767" spans="1:31" ht="15.75" customHeight="1" x14ac:dyDescent="0.25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  <c r="AA767" s="1"/>
      <c r="AB767" s="1"/>
      <c r="AC767" s="1"/>
      <c r="AD767" s="1"/>
      <c r="AE767" s="20"/>
    </row>
    <row r="768" spans="1:31" ht="15.75" customHeight="1" x14ac:dyDescent="0.25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  <c r="AA768" s="1"/>
      <c r="AB768" s="1"/>
      <c r="AC768" s="1"/>
      <c r="AD768" s="1"/>
      <c r="AE768" s="20"/>
    </row>
    <row r="769" spans="1:31" ht="15.75" customHeight="1" x14ac:dyDescent="0.25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  <c r="AA769" s="1"/>
      <c r="AB769" s="1"/>
      <c r="AC769" s="1"/>
      <c r="AD769" s="1"/>
      <c r="AE769" s="20"/>
    </row>
    <row r="770" spans="1:31" ht="15.75" customHeight="1" x14ac:dyDescent="0.25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  <c r="AA770" s="1"/>
      <c r="AB770" s="1"/>
      <c r="AC770" s="1"/>
      <c r="AD770" s="1"/>
      <c r="AE770" s="20"/>
    </row>
    <row r="771" spans="1:31" ht="15.75" customHeight="1" x14ac:dyDescent="0.25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  <c r="AA771" s="1"/>
      <c r="AB771" s="1"/>
      <c r="AC771" s="1"/>
      <c r="AD771" s="1"/>
      <c r="AE771" s="20"/>
    </row>
    <row r="772" spans="1:31" ht="15.75" customHeight="1" x14ac:dyDescent="0.25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  <c r="AA772" s="1"/>
      <c r="AB772" s="1"/>
      <c r="AC772" s="1"/>
      <c r="AD772" s="1"/>
      <c r="AE772" s="20"/>
    </row>
    <row r="773" spans="1:31" ht="15.75" customHeight="1" x14ac:dyDescent="0.25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  <c r="AA773" s="1"/>
      <c r="AB773" s="1"/>
      <c r="AC773" s="1"/>
      <c r="AD773" s="1"/>
      <c r="AE773" s="20"/>
    </row>
    <row r="774" spans="1:31" ht="15.75" customHeight="1" x14ac:dyDescent="0.25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  <c r="AA774" s="1"/>
      <c r="AB774" s="1"/>
      <c r="AC774" s="1"/>
      <c r="AD774" s="1"/>
      <c r="AE774" s="20"/>
    </row>
    <row r="775" spans="1:31" ht="15.75" customHeight="1" x14ac:dyDescent="0.25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  <c r="AA775" s="1"/>
      <c r="AB775" s="1"/>
      <c r="AC775" s="1"/>
      <c r="AD775" s="1"/>
      <c r="AE775" s="20"/>
    </row>
    <row r="776" spans="1:31" ht="15.75" customHeight="1" x14ac:dyDescent="0.25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  <c r="AA776" s="1"/>
      <c r="AB776" s="1"/>
      <c r="AC776" s="1"/>
      <c r="AD776" s="1"/>
      <c r="AE776" s="20"/>
    </row>
    <row r="777" spans="1:31" ht="15.75" customHeight="1" x14ac:dyDescent="0.25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  <c r="AA777" s="1"/>
      <c r="AB777" s="1"/>
      <c r="AC777" s="1"/>
      <c r="AD777" s="1"/>
      <c r="AE777" s="20"/>
    </row>
    <row r="778" spans="1:31" ht="15.75" customHeight="1" x14ac:dyDescent="0.25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  <c r="AA778" s="1"/>
      <c r="AB778" s="1"/>
      <c r="AC778" s="1"/>
      <c r="AD778" s="1"/>
      <c r="AE778" s="20"/>
    </row>
    <row r="779" spans="1:31" ht="15.75" customHeight="1" x14ac:dyDescent="0.25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  <c r="AA779" s="1"/>
      <c r="AB779" s="1"/>
      <c r="AC779" s="1"/>
      <c r="AD779" s="1"/>
      <c r="AE779" s="20"/>
    </row>
    <row r="780" spans="1:31" ht="15.75" customHeight="1" x14ac:dyDescent="0.25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  <c r="AA780" s="1"/>
      <c r="AB780" s="1"/>
      <c r="AC780" s="1"/>
      <c r="AD780" s="1"/>
      <c r="AE780" s="20"/>
    </row>
    <row r="781" spans="1:31" ht="15.75" customHeight="1" x14ac:dyDescent="0.25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  <c r="AA781" s="1"/>
      <c r="AB781" s="1"/>
      <c r="AC781" s="1"/>
      <c r="AD781" s="1"/>
      <c r="AE781" s="20"/>
    </row>
    <row r="782" spans="1:31" ht="15.75" customHeight="1" x14ac:dyDescent="0.25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  <c r="AA782" s="1"/>
      <c r="AB782" s="1"/>
      <c r="AC782" s="1"/>
      <c r="AD782" s="1"/>
      <c r="AE782" s="20"/>
    </row>
    <row r="783" spans="1:31" ht="15.75" customHeight="1" x14ac:dyDescent="0.25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  <c r="AA783" s="1"/>
      <c r="AB783" s="1"/>
      <c r="AC783" s="1"/>
      <c r="AD783" s="1"/>
      <c r="AE783" s="20"/>
    </row>
    <row r="784" spans="1:31" ht="15.75" customHeight="1" x14ac:dyDescent="0.25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  <c r="AA784" s="1"/>
      <c r="AB784" s="1"/>
      <c r="AC784" s="1"/>
      <c r="AD784" s="1"/>
      <c r="AE784" s="20"/>
    </row>
    <row r="785" spans="1:31" ht="15.75" customHeight="1" x14ac:dyDescent="0.25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  <c r="AA785" s="1"/>
      <c r="AB785" s="1"/>
      <c r="AC785" s="1"/>
      <c r="AD785" s="1"/>
      <c r="AE785" s="20"/>
    </row>
    <row r="786" spans="1:31" ht="15.75" customHeight="1" x14ac:dyDescent="0.25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  <c r="AA786" s="1"/>
      <c r="AB786" s="1"/>
      <c r="AC786" s="1"/>
      <c r="AD786" s="1"/>
      <c r="AE786" s="20"/>
    </row>
    <row r="787" spans="1:31" ht="15.75" customHeight="1" x14ac:dyDescent="0.25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  <c r="AA787" s="1"/>
      <c r="AB787" s="1"/>
      <c r="AC787" s="1"/>
      <c r="AD787" s="1"/>
      <c r="AE787" s="20"/>
    </row>
    <row r="788" spans="1:31" ht="15.75" customHeight="1" x14ac:dyDescent="0.25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  <c r="AA788" s="1"/>
      <c r="AB788" s="1"/>
      <c r="AC788" s="1"/>
      <c r="AD788" s="1"/>
      <c r="AE788" s="20"/>
    </row>
    <row r="789" spans="1:31" ht="15.75" customHeight="1" x14ac:dyDescent="0.25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  <c r="AA789" s="1"/>
      <c r="AB789" s="1"/>
      <c r="AC789" s="1"/>
      <c r="AD789" s="1"/>
      <c r="AE789" s="20"/>
    </row>
    <row r="790" spans="1:31" ht="15.75" customHeight="1" x14ac:dyDescent="0.25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  <c r="AA790" s="1"/>
      <c r="AB790" s="1"/>
      <c r="AC790" s="1"/>
      <c r="AD790" s="1"/>
      <c r="AE790" s="20"/>
    </row>
    <row r="791" spans="1:31" ht="15.75" customHeight="1" x14ac:dyDescent="0.25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  <c r="AA791" s="1"/>
      <c r="AB791" s="1"/>
      <c r="AC791" s="1"/>
      <c r="AD791" s="1"/>
      <c r="AE791" s="20"/>
    </row>
    <row r="792" spans="1:31" ht="15.75" customHeight="1" x14ac:dyDescent="0.25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  <c r="AA792" s="1"/>
      <c r="AB792" s="1"/>
      <c r="AC792" s="1"/>
      <c r="AD792" s="1"/>
      <c r="AE792" s="20"/>
    </row>
    <row r="793" spans="1:31" ht="15.75" customHeight="1" x14ac:dyDescent="0.25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  <c r="AA793" s="1"/>
      <c r="AB793" s="1"/>
      <c r="AC793" s="1"/>
      <c r="AD793" s="1"/>
      <c r="AE793" s="20"/>
    </row>
    <row r="794" spans="1:31" ht="15.75" customHeight="1" x14ac:dyDescent="0.25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  <c r="AA794" s="1"/>
      <c r="AB794" s="1"/>
      <c r="AC794" s="1"/>
      <c r="AD794" s="1"/>
      <c r="AE794" s="20"/>
    </row>
    <row r="795" spans="1:31" ht="15.75" customHeight="1" x14ac:dyDescent="0.25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  <c r="AA795" s="1"/>
      <c r="AB795" s="1"/>
      <c r="AC795" s="1"/>
      <c r="AD795" s="1"/>
      <c r="AE795" s="20"/>
    </row>
    <row r="796" spans="1:31" ht="15.75" customHeight="1" x14ac:dyDescent="0.25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  <c r="AA796" s="1"/>
      <c r="AB796" s="1"/>
      <c r="AC796" s="1"/>
      <c r="AD796" s="1"/>
      <c r="AE796" s="20"/>
    </row>
    <row r="797" spans="1:31" ht="15.75" customHeight="1" x14ac:dyDescent="0.25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  <c r="AA797" s="1"/>
      <c r="AB797" s="1"/>
      <c r="AC797" s="1"/>
      <c r="AD797" s="1"/>
      <c r="AE797" s="20"/>
    </row>
    <row r="798" spans="1:31" ht="15.75" customHeight="1" x14ac:dyDescent="0.25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  <c r="AA798" s="1"/>
      <c r="AB798" s="1"/>
      <c r="AC798" s="1"/>
      <c r="AD798" s="1"/>
      <c r="AE798" s="20"/>
    </row>
    <row r="799" spans="1:31" ht="15.75" customHeight="1" x14ac:dyDescent="0.25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  <c r="AA799" s="1"/>
      <c r="AB799" s="1"/>
      <c r="AC799" s="1"/>
      <c r="AD799" s="1"/>
      <c r="AE799" s="20"/>
    </row>
    <row r="800" spans="1:31" ht="15.75" customHeight="1" x14ac:dyDescent="0.25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  <c r="AA800" s="1"/>
      <c r="AB800" s="1"/>
      <c r="AC800" s="1"/>
      <c r="AD800" s="1"/>
      <c r="AE800" s="20"/>
    </row>
    <row r="801" spans="1:31" ht="15.75" customHeight="1" x14ac:dyDescent="0.25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  <c r="AA801" s="1"/>
      <c r="AB801" s="1"/>
      <c r="AC801" s="1"/>
      <c r="AD801" s="1"/>
      <c r="AE801" s="20"/>
    </row>
    <row r="802" spans="1:31" ht="15.75" customHeight="1" x14ac:dyDescent="0.25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  <c r="AA802" s="1"/>
      <c r="AB802" s="1"/>
      <c r="AC802" s="1"/>
      <c r="AD802" s="1"/>
      <c r="AE802" s="20"/>
    </row>
    <row r="803" spans="1:31" ht="15.75" customHeight="1" x14ac:dyDescent="0.25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  <c r="AA803" s="1"/>
      <c r="AB803" s="1"/>
      <c r="AC803" s="1"/>
      <c r="AD803" s="1"/>
      <c r="AE803" s="20"/>
    </row>
    <row r="804" spans="1:31" ht="15.75" customHeight="1" x14ac:dyDescent="0.25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  <c r="AA804" s="1"/>
      <c r="AB804" s="1"/>
      <c r="AC804" s="1"/>
      <c r="AD804" s="1"/>
      <c r="AE804" s="20"/>
    </row>
    <row r="805" spans="1:31" ht="15.75" customHeight="1" x14ac:dyDescent="0.25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  <c r="AA805" s="1"/>
      <c r="AB805" s="1"/>
      <c r="AC805" s="1"/>
      <c r="AD805" s="1"/>
      <c r="AE805" s="20"/>
    </row>
    <row r="806" spans="1:31" ht="15.75" customHeight="1" x14ac:dyDescent="0.25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  <c r="AA806" s="1"/>
      <c r="AB806" s="1"/>
      <c r="AC806" s="1"/>
      <c r="AD806" s="1"/>
      <c r="AE806" s="20"/>
    </row>
    <row r="807" spans="1:31" ht="15.75" customHeight="1" x14ac:dyDescent="0.25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  <c r="AA807" s="1"/>
      <c r="AB807" s="1"/>
      <c r="AC807" s="1"/>
      <c r="AD807" s="1"/>
      <c r="AE807" s="20"/>
    </row>
    <row r="808" spans="1:31" ht="15.75" customHeight="1" x14ac:dyDescent="0.25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  <c r="AA808" s="1"/>
      <c r="AB808" s="1"/>
      <c r="AC808" s="1"/>
      <c r="AD808" s="1"/>
      <c r="AE808" s="20"/>
    </row>
    <row r="809" spans="1:31" ht="15.75" customHeight="1" x14ac:dyDescent="0.25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  <c r="AA809" s="1"/>
      <c r="AB809" s="1"/>
      <c r="AC809" s="1"/>
      <c r="AD809" s="1"/>
      <c r="AE809" s="20"/>
    </row>
    <row r="810" spans="1:31" ht="15.75" customHeight="1" x14ac:dyDescent="0.25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  <c r="AA810" s="1"/>
      <c r="AB810" s="1"/>
      <c r="AC810" s="1"/>
      <c r="AD810" s="1"/>
      <c r="AE810" s="20"/>
    </row>
    <row r="811" spans="1:31" ht="15.75" customHeight="1" x14ac:dyDescent="0.25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  <c r="AA811" s="1"/>
      <c r="AB811" s="1"/>
      <c r="AC811" s="1"/>
      <c r="AD811" s="1"/>
      <c r="AE811" s="20"/>
    </row>
    <row r="812" spans="1:31" ht="15.75" customHeight="1" x14ac:dyDescent="0.25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  <c r="AA812" s="1"/>
      <c r="AB812" s="1"/>
      <c r="AC812" s="1"/>
      <c r="AD812" s="1"/>
      <c r="AE812" s="20"/>
    </row>
    <row r="813" spans="1:31" ht="15.75" customHeight="1" x14ac:dyDescent="0.25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  <c r="AA813" s="1"/>
      <c r="AB813" s="1"/>
      <c r="AC813" s="1"/>
      <c r="AD813" s="1"/>
      <c r="AE813" s="20"/>
    </row>
    <row r="814" spans="1:31" ht="15.75" customHeight="1" x14ac:dyDescent="0.25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  <c r="AA814" s="1"/>
      <c r="AB814" s="1"/>
      <c r="AC814" s="1"/>
      <c r="AD814" s="1"/>
      <c r="AE814" s="20"/>
    </row>
    <row r="815" spans="1:31" ht="15.75" customHeight="1" x14ac:dyDescent="0.25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  <c r="AA815" s="1"/>
      <c r="AB815" s="1"/>
      <c r="AC815" s="1"/>
      <c r="AD815" s="1"/>
      <c r="AE815" s="20"/>
    </row>
    <row r="816" spans="1:31" ht="15.75" customHeight="1" x14ac:dyDescent="0.25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  <c r="AA816" s="1"/>
      <c r="AB816" s="1"/>
      <c r="AC816" s="1"/>
      <c r="AD816" s="1"/>
      <c r="AE816" s="20"/>
    </row>
    <row r="817" spans="1:31" ht="15.75" customHeight="1" x14ac:dyDescent="0.25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  <c r="AA817" s="1"/>
      <c r="AB817" s="1"/>
      <c r="AC817" s="1"/>
      <c r="AD817" s="1"/>
      <c r="AE817" s="20"/>
    </row>
    <row r="818" spans="1:31" ht="15.75" customHeight="1" x14ac:dyDescent="0.25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  <c r="AA818" s="1"/>
      <c r="AB818" s="1"/>
      <c r="AC818" s="1"/>
      <c r="AD818" s="1"/>
      <c r="AE818" s="20"/>
    </row>
    <row r="819" spans="1:31" ht="15.75" customHeight="1" x14ac:dyDescent="0.25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  <c r="AA819" s="1"/>
      <c r="AB819" s="1"/>
      <c r="AC819" s="1"/>
      <c r="AD819" s="1"/>
      <c r="AE819" s="20"/>
    </row>
    <row r="820" spans="1:31" ht="15.75" customHeight="1" x14ac:dyDescent="0.25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  <c r="AA820" s="1"/>
      <c r="AB820" s="1"/>
      <c r="AC820" s="1"/>
      <c r="AD820" s="1"/>
      <c r="AE820" s="20"/>
    </row>
    <row r="821" spans="1:31" ht="15.75" customHeight="1" x14ac:dyDescent="0.25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  <c r="AA821" s="1"/>
      <c r="AB821" s="1"/>
      <c r="AC821" s="1"/>
      <c r="AD821" s="1"/>
      <c r="AE821" s="20"/>
    </row>
    <row r="822" spans="1:31" ht="15.75" customHeight="1" x14ac:dyDescent="0.25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  <c r="AA822" s="1"/>
      <c r="AB822" s="1"/>
      <c r="AC822" s="1"/>
      <c r="AD822" s="1"/>
      <c r="AE822" s="20"/>
    </row>
    <row r="823" spans="1:31" ht="15.75" customHeight="1" x14ac:dyDescent="0.25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  <c r="AA823" s="1"/>
      <c r="AB823" s="1"/>
      <c r="AC823" s="1"/>
      <c r="AD823" s="1"/>
      <c r="AE823" s="20"/>
    </row>
    <row r="824" spans="1:31" ht="15.75" customHeight="1" x14ac:dyDescent="0.25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  <c r="AA824" s="1"/>
      <c r="AB824" s="1"/>
      <c r="AC824" s="1"/>
      <c r="AD824" s="1"/>
      <c r="AE824" s="20"/>
    </row>
    <row r="825" spans="1:31" ht="15.75" customHeight="1" x14ac:dyDescent="0.25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  <c r="AA825" s="1"/>
      <c r="AB825" s="1"/>
      <c r="AC825" s="1"/>
      <c r="AD825" s="1"/>
      <c r="AE825" s="20"/>
    </row>
    <row r="826" spans="1:31" ht="15.75" customHeight="1" x14ac:dyDescent="0.25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  <c r="AA826" s="1"/>
      <c r="AB826" s="1"/>
      <c r="AC826" s="1"/>
      <c r="AD826" s="1"/>
      <c r="AE826" s="20"/>
    </row>
    <row r="827" spans="1:31" ht="15.75" customHeight="1" x14ac:dyDescent="0.25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  <c r="AA827" s="1"/>
      <c r="AB827" s="1"/>
      <c r="AC827" s="1"/>
      <c r="AD827" s="1"/>
      <c r="AE827" s="20"/>
    </row>
    <row r="828" spans="1:31" ht="15.75" customHeight="1" x14ac:dyDescent="0.25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  <c r="AA828" s="1"/>
      <c r="AB828" s="1"/>
      <c r="AC828" s="1"/>
      <c r="AD828" s="1"/>
      <c r="AE828" s="20"/>
    </row>
    <row r="829" spans="1:31" ht="15.75" customHeight="1" x14ac:dyDescent="0.25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  <c r="AA829" s="1"/>
      <c r="AB829" s="1"/>
      <c r="AC829" s="1"/>
      <c r="AD829" s="1"/>
      <c r="AE829" s="20"/>
    </row>
    <row r="830" spans="1:31" ht="15.75" customHeight="1" x14ac:dyDescent="0.25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  <c r="AA830" s="1"/>
      <c r="AB830" s="1"/>
      <c r="AC830" s="1"/>
      <c r="AD830" s="1"/>
      <c r="AE830" s="20"/>
    </row>
    <row r="831" spans="1:31" ht="15.75" customHeight="1" x14ac:dyDescent="0.25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  <c r="AA831" s="1"/>
      <c r="AB831" s="1"/>
      <c r="AC831" s="1"/>
      <c r="AD831" s="1"/>
      <c r="AE831" s="20"/>
    </row>
    <row r="832" spans="1:31" ht="15.75" customHeight="1" x14ac:dyDescent="0.25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  <c r="AA832" s="1"/>
      <c r="AB832" s="1"/>
      <c r="AC832" s="1"/>
      <c r="AD832" s="1"/>
      <c r="AE832" s="20"/>
    </row>
    <row r="833" spans="1:31" ht="15.75" customHeight="1" x14ac:dyDescent="0.25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  <c r="AA833" s="1"/>
      <c r="AB833" s="1"/>
      <c r="AC833" s="1"/>
      <c r="AD833" s="1"/>
      <c r="AE833" s="20"/>
    </row>
    <row r="834" spans="1:31" ht="15.75" customHeight="1" x14ac:dyDescent="0.25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  <c r="AA834" s="1"/>
      <c r="AB834" s="1"/>
      <c r="AC834" s="1"/>
      <c r="AD834" s="1"/>
      <c r="AE834" s="20"/>
    </row>
    <row r="835" spans="1:31" ht="15.75" customHeight="1" x14ac:dyDescent="0.25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  <c r="AA835" s="1"/>
      <c r="AB835" s="1"/>
      <c r="AC835" s="1"/>
      <c r="AD835" s="1"/>
      <c r="AE835" s="20"/>
    </row>
    <row r="836" spans="1:31" ht="15.75" customHeight="1" x14ac:dyDescent="0.25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  <c r="AA836" s="1"/>
      <c r="AB836" s="1"/>
      <c r="AC836" s="1"/>
      <c r="AD836" s="1"/>
      <c r="AE836" s="20"/>
    </row>
    <row r="837" spans="1:31" ht="15.75" customHeight="1" x14ac:dyDescent="0.25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  <c r="AA837" s="1"/>
      <c r="AB837" s="1"/>
      <c r="AC837" s="1"/>
      <c r="AD837" s="1"/>
      <c r="AE837" s="20"/>
    </row>
    <row r="838" spans="1:31" ht="15.75" customHeight="1" x14ac:dyDescent="0.25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  <c r="AA838" s="1"/>
      <c r="AB838" s="1"/>
      <c r="AC838" s="1"/>
      <c r="AD838" s="1"/>
      <c r="AE838" s="20"/>
    </row>
    <row r="839" spans="1:31" ht="15.75" customHeight="1" x14ac:dyDescent="0.25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  <c r="AA839" s="1"/>
      <c r="AB839" s="1"/>
      <c r="AC839" s="1"/>
      <c r="AD839" s="1"/>
      <c r="AE839" s="20"/>
    </row>
    <row r="840" spans="1:31" ht="15.75" customHeight="1" x14ac:dyDescent="0.25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  <c r="AA840" s="1"/>
      <c r="AB840" s="1"/>
      <c r="AC840" s="1"/>
      <c r="AD840" s="1"/>
      <c r="AE840" s="20"/>
    </row>
    <row r="841" spans="1:31" ht="15.75" customHeight="1" x14ac:dyDescent="0.25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  <c r="AA841" s="1"/>
      <c r="AB841" s="1"/>
      <c r="AC841" s="1"/>
      <c r="AD841" s="1"/>
      <c r="AE841" s="20"/>
    </row>
    <row r="842" spans="1:31" ht="15.75" customHeight="1" x14ac:dyDescent="0.25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  <c r="AA842" s="1"/>
      <c r="AB842" s="1"/>
      <c r="AC842" s="1"/>
      <c r="AD842" s="1"/>
      <c r="AE842" s="20"/>
    </row>
    <row r="843" spans="1:31" ht="15.75" customHeight="1" x14ac:dyDescent="0.25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  <c r="AA843" s="1"/>
      <c r="AB843" s="1"/>
      <c r="AC843" s="1"/>
      <c r="AD843" s="1"/>
      <c r="AE843" s="20"/>
    </row>
    <row r="844" spans="1:31" ht="15.75" customHeight="1" x14ac:dyDescent="0.25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  <c r="AA844" s="1"/>
      <c r="AB844" s="1"/>
      <c r="AC844" s="1"/>
      <c r="AD844" s="1"/>
      <c r="AE844" s="20"/>
    </row>
    <row r="845" spans="1:31" ht="15.75" customHeight="1" x14ac:dyDescent="0.25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  <c r="AA845" s="1"/>
      <c r="AB845" s="1"/>
      <c r="AC845" s="1"/>
      <c r="AD845" s="1"/>
      <c r="AE845" s="20"/>
    </row>
    <row r="846" spans="1:31" ht="15.75" customHeight="1" x14ac:dyDescent="0.25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  <c r="AA846" s="1"/>
      <c r="AB846" s="1"/>
      <c r="AC846" s="1"/>
      <c r="AD846" s="1"/>
      <c r="AE846" s="20"/>
    </row>
    <row r="847" spans="1:31" ht="15.75" customHeight="1" x14ac:dyDescent="0.25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  <c r="AA847" s="1"/>
      <c r="AB847" s="1"/>
      <c r="AC847" s="1"/>
      <c r="AD847" s="1"/>
      <c r="AE847" s="20"/>
    </row>
    <row r="848" spans="1:31" ht="15.75" customHeight="1" x14ac:dyDescent="0.25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  <c r="AA848" s="1"/>
      <c r="AB848" s="1"/>
      <c r="AC848" s="1"/>
      <c r="AD848" s="1"/>
      <c r="AE848" s="20"/>
    </row>
    <row r="849" spans="1:31" ht="15.75" customHeight="1" x14ac:dyDescent="0.25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  <c r="AA849" s="1"/>
      <c r="AB849" s="1"/>
      <c r="AC849" s="1"/>
      <c r="AD849" s="1"/>
      <c r="AE849" s="20"/>
    </row>
    <row r="850" spans="1:31" ht="15.75" customHeight="1" x14ac:dyDescent="0.25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  <c r="AA850" s="1"/>
      <c r="AB850" s="1"/>
      <c r="AC850" s="1"/>
      <c r="AD850" s="1"/>
      <c r="AE850" s="20"/>
    </row>
    <row r="851" spans="1:31" ht="15.75" customHeight="1" x14ac:dyDescent="0.25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  <c r="AA851" s="1"/>
      <c r="AB851" s="1"/>
      <c r="AC851" s="1"/>
      <c r="AD851" s="1"/>
      <c r="AE851" s="20"/>
    </row>
    <row r="852" spans="1:31" ht="15.75" customHeight="1" x14ac:dyDescent="0.25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  <c r="AA852" s="1"/>
      <c r="AB852" s="1"/>
      <c r="AC852" s="1"/>
      <c r="AD852" s="1"/>
      <c r="AE852" s="20"/>
    </row>
    <row r="853" spans="1:31" ht="15.75" customHeight="1" x14ac:dyDescent="0.25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  <c r="AA853" s="1"/>
      <c r="AB853" s="1"/>
      <c r="AC853" s="1"/>
      <c r="AD853" s="1"/>
      <c r="AE853" s="20"/>
    </row>
    <row r="854" spans="1:31" ht="15.75" customHeight="1" x14ac:dyDescent="0.25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  <c r="AA854" s="1"/>
      <c r="AB854" s="1"/>
      <c r="AC854" s="1"/>
      <c r="AD854" s="1"/>
      <c r="AE854" s="20"/>
    </row>
    <row r="855" spans="1:31" ht="15.75" customHeight="1" x14ac:dyDescent="0.25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  <c r="AA855" s="1"/>
      <c r="AB855" s="1"/>
      <c r="AC855" s="1"/>
      <c r="AD855" s="1"/>
      <c r="AE855" s="20"/>
    </row>
    <row r="856" spans="1:31" ht="15.75" customHeight="1" x14ac:dyDescent="0.25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  <c r="AA856" s="1"/>
      <c r="AB856" s="1"/>
      <c r="AC856" s="1"/>
      <c r="AD856" s="1"/>
      <c r="AE856" s="20"/>
    </row>
    <row r="857" spans="1:31" ht="15.75" customHeight="1" x14ac:dyDescent="0.25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  <c r="AA857" s="1"/>
      <c r="AB857" s="1"/>
      <c r="AC857" s="1"/>
      <c r="AD857" s="1"/>
      <c r="AE857" s="20"/>
    </row>
    <row r="858" spans="1:31" ht="15.75" customHeight="1" x14ac:dyDescent="0.25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  <c r="AA858" s="1"/>
      <c r="AB858" s="1"/>
      <c r="AC858" s="1"/>
      <c r="AD858" s="1"/>
      <c r="AE858" s="20"/>
    </row>
    <row r="859" spans="1:31" ht="15.75" customHeight="1" x14ac:dyDescent="0.25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  <c r="AA859" s="1"/>
      <c r="AB859" s="1"/>
      <c r="AC859" s="1"/>
      <c r="AD859" s="1"/>
      <c r="AE859" s="20"/>
    </row>
    <row r="860" spans="1:31" ht="15.75" customHeight="1" x14ac:dyDescent="0.25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  <c r="AA860" s="1"/>
      <c r="AB860" s="1"/>
      <c r="AC860" s="1"/>
      <c r="AD860" s="1"/>
      <c r="AE860" s="20"/>
    </row>
    <row r="861" spans="1:31" ht="15.75" customHeight="1" x14ac:dyDescent="0.25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  <c r="AA861" s="1"/>
      <c r="AB861" s="1"/>
      <c r="AC861" s="1"/>
      <c r="AD861" s="1"/>
      <c r="AE861" s="20"/>
    </row>
    <row r="862" spans="1:31" ht="15.75" customHeight="1" x14ac:dyDescent="0.25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  <c r="AA862" s="1"/>
      <c r="AB862" s="1"/>
      <c r="AC862" s="1"/>
      <c r="AD862" s="1"/>
      <c r="AE862" s="20"/>
    </row>
    <row r="863" spans="1:31" ht="15.75" customHeight="1" x14ac:dyDescent="0.25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  <c r="AA863" s="1"/>
      <c r="AB863" s="1"/>
      <c r="AC863" s="1"/>
      <c r="AD863" s="1"/>
      <c r="AE863" s="20"/>
    </row>
    <row r="864" spans="1:31" ht="15.75" customHeight="1" x14ac:dyDescent="0.25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  <c r="AA864" s="1"/>
      <c r="AB864" s="1"/>
      <c r="AC864" s="1"/>
      <c r="AD864" s="1"/>
      <c r="AE864" s="20"/>
    </row>
    <row r="865" spans="1:31" ht="15.75" customHeight="1" x14ac:dyDescent="0.25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  <c r="AA865" s="1"/>
      <c r="AB865" s="1"/>
      <c r="AC865" s="1"/>
      <c r="AD865" s="1"/>
      <c r="AE865" s="20"/>
    </row>
    <row r="866" spans="1:31" ht="15.75" customHeight="1" x14ac:dyDescent="0.25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  <c r="AA866" s="1"/>
      <c r="AB866" s="1"/>
      <c r="AC866" s="1"/>
      <c r="AD866" s="1"/>
      <c r="AE866" s="20"/>
    </row>
    <row r="867" spans="1:31" ht="15.75" customHeight="1" x14ac:dyDescent="0.25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  <c r="AA867" s="1"/>
      <c r="AB867" s="1"/>
      <c r="AC867" s="1"/>
      <c r="AD867" s="1"/>
      <c r="AE867" s="20"/>
    </row>
    <row r="868" spans="1:31" ht="15.75" customHeight="1" x14ac:dyDescent="0.25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  <c r="AA868" s="1"/>
      <c r="AB868" s="1"/>
      <c r="AC868" s="1"/>
      <c r="AD868" s="1"/>
      <c r="AE868" s="20"/>
    </row>
    <row r="869" spans="1:31" ht="15.75" customHeight="1" x14ac:dyDescent="0.25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  <c r="AA869" s="1"/>
      <c r="AB869" s="1"/>
      <c r="AC869" s="1"/>
      <c r="AD869" s="1"/>
      <c r="AE869" s="20"/>
    </row>
    <row r="870" spans="1:31" ht="15.75" customHeight="1" x14ac:dyDescent="0.25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  <c r="AA870" s="1"/>
      <c r="AB870" s="1"/>
      <c r="AC870" s="1"/>
      <c r="AD870" s="1"/>
      <c r="AE870" s="20"/>
    </row>
    <row r="871" spans="1:31" ht="15.75" customHeight="1" x14ac:dyDescent="0.25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  <c r="AA871" s="1"/>
      <c r="AB871" s="1"/>
      <c r="AC871" s="1"/>
      <c r="AD871" s="1"/>
      <c r="AE871" s="20"/>
    </row>
    <row r="872" spans="1:31" ht="15.75" customHeight="1" x14ac:dyDescent="0.25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  <c r="AA872" s="1"/>
      <c r="AB872" s="1"/>
      <c r="AC872" s="1"/>
      <c r="AD872" s="1"/>
      <c r="AE872" s="20"/>
    </row>
    <row r="873" spans="1:31" ht="15.75" customHeight="1" x14ac:dyDescent="0.25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  <c r="AA873" s="1"/>
      <c r="AB873" s="1"/>
      <c r="AC873" s="1"/>
      <c r="AD873" s="1"/>
      <c r="AE873" s="20"/>
    </row>
    <row r="874" spans="1:31" ht="15.75" customHeight="1" x14ac:dyDescent="0.25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  <c r="AA874" s="1"/>
      <c r="AB874" s="1"/>
      <c r="AC874" s="1"/>
      <c r="AD874" s="1"/>
      <c r="AE874" s="20"/>
    </row>
    <row r="875" spans="1:31" ht="15.75" customHeight="1" x14ac:dyDescent="0.25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  <c r="AA875" s="1"/>
      <c r="AB875" s="1"/>
      <c r="AC875" s="1"/>
      <c r="AD875" s="1"/>
      <c r="AE875" s="20"/>
    </row>
    <row r="876" spans="1:31" ht="15.75" customHeight="1" x14ac:dyDescent="0.25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  <c r="AA876" s="1"/>
      <c r="AB876" s="1"/>
      <c r="AC876" s="1"/>
      <c r="AD876" s="1"/>
      <c r="AE876" s="20"/>
    </row>
    <row r="877" spans="1:31" ht="15.75" customHeight="1" x14ac:dyDescent="0.25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  <c r="AA877" s="1"/>
      <c r="AB877" s="1"/>
      <c r="AC877" s="1"/>
      <c r="AD877" s="1"/>
      <c r="AE877" s="20"/>
    </row>
    <row r="878" spans="1:31" ht="15.75" customHeight="1" x14ac:dyDescent="0.25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  <c r="AA878" s="1"/>
      <c r="AB878" s="1"/>
      <c r="AC878" s="1"/>
      <c r="AD878" s="1"/>
      <c r="AE878" s="20"/>
    </row>
    <row r="879" spans="1:31" ht="15.75" customHeight="1" x14ac:dyDescent="0.25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  <c r="AA879" s="1"/>
      <c r="AB879" s="1"/>
      <c r="AC879" s="1"/>
      <c r="AD879" s="1"/>
      <c r="AE879" s="20"/>
    </row>
    <row r="880" spans="1:31" ht="15.75" customHeight="1" x14ac:dyDescent="0.25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  <c r="AA880" s="1"/>
      <c r="AB880" s="1"/>
      <c r="AC880" s="1"/>
      <c r="AD880" s="1"/>
      <c r="AE880" s="20"/>
    </row>
    <row r="881" spans="1:31" ht="15.75" customHeight="1" x14ac:dyDescent="0.25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  <c r="AA881" s="1"/>
      <c r="AB881" s="1"/>
      <c r="AC881" s="1"/>
      <c r="AD881" s="1"/>
      <c r="AE881" s="20"/>
    </row>
    <row r="882" spans="1:31" ht="15.75" customHeight="1" x14ac:dyDescent="0.25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  <c r="AA882" s="1"/>
      <c r="AB882" s="1"/>
      <c r="AC882" s="1"/>
      <c r="AD882" s="1"/>
      <c r="AE882" s="20"/>
    </row>
    <row r="883" spans="1:31" ht="15.75" customHeight="1" x14ac:dyDescent="0.25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  <c r="AA883" s="1"/>
      <c r="AB883" s="1"/>
      <c r="AC883" s="1"/>
      <c r="AD883" s="1"/>
      <c r="AE883" s="20"/>
    </row>
    <row r="884" spans="1:31" ht="15.75" customHeight="1" x14ac:dyDescent="0.25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  <c r="AA884" s="1"/>
      <c r="AB884" s="1"/>
      <c r="AC884" s="1"/>
      <c r="AD884" s="1"/>
      <c r="AE884" s="20"/>
    </row>
    <row r="885" spans="1:31" ht="15.75" customHeight="1" x14ac:dyDescent="0.25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  <c r="AA885" s="1"/>
      <c r="AB885" s="1"/>
      <c r="AC885" s="1"/>
      <c r="AD885" s="1"/>
      <c r="AE885" s="20"/>
    </row>
    <row r="886" spans="1:31" ht="15.75" customHeight="1" x14ac:dyDescent="0.25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  <c r="AA886" s="1"/>
      <c r="AB886" s="1"/>
      <c r="AC886" s="1"/>
      <c r="AD886" s="1"/>
      <c r="AE886" s="20"/>
    </row>
    <row r="887" spans="1:31" ht="15.75" customHeight="1" x14ac:dyDescent="0.25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  <c r="AA887" s="1"/>
      <c r="AB887" s="1"/>
      <c r="AC887" s="1"/>
      <c r="AD887" s="1"/>
      <c r="AE887" s="20"/>
    </row>
    <row r="888" spans="1:31" ht="15.75" customHeight="1" x14ac:dyDescent="0.25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  <c r="AA888" s="1"/>
      <c r="AB888" s="1"/>
      <c r="AC888" s="1"/>
      <c r="AD888" s="1"/>
      <c r="AE888" s="20"/>
    </row>
    <row r="889" spans="1:31" ht="15.75" customHeight="1" x14ac:dyDescent="0.25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  <c r="AA889" s="1"/>
      <c r="AB889" s="1"/>
      <c r="AC889" s="1"/>
      <c r="AD889" s="1"/>
      <c r="AE889" s="20"/>
    </row>
    <row r="890" spans="1:31" ht="15.75" customHeight="1" x14ac:dyDescent="0.25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  <c r="AA890" s="1"/>
      <c r="AB890" s="1"/>
      <c r="AC890" s="1"/>
      <c r="AD890" s="1"/>
      <c r="AE890" s="20"/>
    </row>
    <row r="891" spans="1:31" ht="15.75" customHeight="1" x14ac:dyDescent="0.25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  <c r="AA891" s="1"/>
      <c r="AB891" s="1"/>
      <c r="AC891" s="1"/>
      <c r="AD891" s="1"/>
      <c r="AE891" s="20"/>
    </row>
    <row r="892" spans="1:31" ht="15.75" customHeight="1" x14ac:dyDescent="0.25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  <c r="AA892" s="1"/>
      <c r="AB892" s="1"/>
      <c r="AC892" s="1"/>
      <c r="AD892" s="1"/>
      <c r="AE892" s="20"/>
    </row>
    <row r="893" spans="1:31" ht="15.75" customHeight="1" x14ac:dyDescent="0.25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  <c r="AA893" s="1"/>
      <c r="AB893" s="1"/>
      <c r="AC893" s="1"/>
      <c r="AD893" s="1"/>
      <c r="AE893" s="20"/>
    </row>
    <row r="894" spans="1:31" ht="15.75" customHeight="1" x14ac:dyDescent="0.25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  <c r="AA894" s="1"/>
      <c r="AB894" s="1"/>
      <c r="AC894" s="1"/>
      <c r="AD894" s="1"/>
      <c r="AE894" s="20"/>
    </row>
    <row r="895" spans="1:31" ht="15.75" customHeight="1" x14ac:dyDescent="0.25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  <c r="AA895" s="1"/>
      <c r="AB895" s="1"/>
      <c r="AC895" s="1"/>
      <c r="AD895" s="1"/>
      <c r="AE895" s="20"/>
    </row>
    <row r="896" spans="1:31" ht="15.75" customHeight="1" x14ac:dyDescent="0.25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  <c r="AA896" s="1"/>
      <c r="AB896" s="1"/>
      <c r="AC896" s="1"/>
      <c r="AD896" s="1"/>
      <c r="AE896" s="20"/>
    </row>
    <row r="897" spans="1:31" ht="15.75" customHeight="1" x14ac:dyDescent="0.25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  <c r="AA897" s="1"/>
      <c r="AB897" s="1"/>
      <c r="AC897" s="1"/>
      <c r="AD897" s="1"/>
      <c r="AE897" s="20"/>
    </row>
    <row r="898" spans="1:31" ht="15.75" customHeight="1" x14ac:dyDescent="0.25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  <c r="AA898" s="1"/>
      <c r="AB898" s="1"/>
      <c r="AC898" s="1"/>
      <c r="AD898" s="1"/>
      <c r="AE898" s="20"/>
    </row>
    <row r="899" spans="1:31" ht="15.75" customHeight="1" x14ac:dyDescent="0.25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  <c r="AA899" s="1"/>
      <c r="AB899" s="1"/>
      <c r="AC899" s="1"/>
      <c r="AD899" s="1"/>
      <c r="AE899" s="20"/>
    </row>
    <row r="900" spans="1:31" ht="15.75" customHeight="1" x14ac:dyDescent="0.25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  <c r="AA900" s="1"/>
      <c r="AB900" s="1"/>
      <c r="AC900" s="1"/>
      <c r="AD900" s="1"/>
      <c r="AE900" s="20"/>
    </row>
    <row r="901" spans="1:31" ht="15.75" customHeight="1" x14ac:dyDescent="0.25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  <c r="AA901" s="1"/>
      <c r="AB901" s="1"/>
      <c r="AC901" s="1"/>
      <c r="AD901" s="1"/>
      <c r="AE901" s="20"/>
    </row>
    <row r="902" spans="1:31" ht="15.75" customHeight="1" x14ac:dyDescent="0.25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  <c r="AA902" s="1"/>
      <c r="AB902" s="1"/>
      <c r="AC902" s="1"/>
      <c r="AD902" s="1"/>
      <c r="AE902" s="20"/>
    </row>
    <row r="903" spans="1:31" ht="15.75" customHeight="1" x14ac:dyDescent="0.25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  <c r="AA903" s="1"/>
      <c r="AB903" s="1"/>
      <c r="AC903" s="1"/>
      <c r="AD903" s="1"/>
      <c r="AE903" s="20"/>
    </row>
    <row r="904" spans="1:31" ht="15.75" customHeight="1" x14ac:dyDescent="0.25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  <c r="AA904" s="1"/>
      <c r="AB904" s="1"/>
      <c r="AC904" s="1"/>
      <c r="AD904" s="1"/>
      <c r="AE904" s="20"/>
    </row>
    <row r="905" spans="1:31" ht="15.75" customHeight="1" x14ac:dyDescent="0.25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  <c r="AA905" s="1"/>
      <c r="AB905" s="1"/>
      <c r="AC905" s="1"/>
      <c r="AD905" s="1"/>
      <c r="AE905" s="20"/>
    </row>
    <row r="906" spans="1:31" ht="15.75" customHeight="1" x14ac:dyDescent="0.25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  <c r="AA906" s="1"/>
      <c r="AB906" s="1"/>
      <c r="AC906" s="1"/>
      <c r="AD906" s="1"/>
      <c r="AE906" s="20"/>
    </row>
    <row r="907" spans="1:31" ht="15.75" customHeight="1" x14ac:dyDescent="0.25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  <c r="AA907" s="1"/>
      <c r="AB907" s="1"/>
      <c r="AC907" s="1"/>
      <c r="AD907" s="1"/>
      <c r="AE907" s="20"/>
    </row>
    <row r="908" spans="1:31" ht="15.75" customHeight="1" x14ac:dyDescent="0.25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  <c r="AA908" s="1"/>
      <c r="AB908" s="1"/>
      <c r="AC908" s="1"/>
      <c r="AD908" s="1"/>
      <c r="AE908" s="20"/>
    </row>
    <row r="909" spans="1:31" ht="15.75" customHeight="1" x14ac:dyDescent="0.25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  <c r="AA909" s="1"/>
      <c r="AB909" s="1"/>
      <c r="AC909" s="1"/>
      <c r="AD909" s="1"/>
      <c r="AE909" s="20"/>
    </row>
    <row r="910" spans="1:31" ht="15.75" customHeight="1" x14ac:dyDescent="0.25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  <c r="AA910" s="1"/>
      <c r="AB910" s="1"/>
      <c r="AC910" s="1"/>
      <c r="AD910" s="1"/>
      <c r="AE910" s="20"/>
    </row>
    <row r="911" spans="1:31" ht="15.75" customHeight="1" x14ac:dyDescent="0.25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  <c r="AA911" s="1"/>
      <c r="AB911" s="1"/>
      <c r="AC911" s="1"/>
      <c r="AD911" s="1"/>
      <c r="AE911" s="20"/>
    </row>
    <row r="912" spans="1:31" ht="15.75" customHeight="1" x14ac:dyDescent="0.25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  <c r="AA912" s="1"/>
      <c r="AB912" s="1"/>
      <c r="AC912" s="1"/>
      <c r="AD912" s="1"/>
      <c r="AE912" s="20"/>
    </row>
    <row r="913" spans="1:31" ht="15.75" customHeight="1" x14ac:dyDescent="0.25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  <c r="AA913" s="1"/>
      <c r="AB913" s="1"/>
      <c r="AC913" s="1"/>
      <c r="AD913" s="1"/>
      <c r="AE913" s="20"/>
    </row>
    <row r="914" spans="1:31" ht="15.75" customHeight="1" x14ac:dyDescent="0.25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  <c r="AA914" s="1"/>
      <c r="AB914" s="1"/>
      <c r="AC914" s="1"/>
      <c r="AD914" s="1"/>
      <c r="AE914" s="20"/>
    </row>
    <row r="915" spans="1:31" ht="15.75" customHeight="1" x14ac:dyDescent="0.25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  <c r="AA915" s="1"/>
      <c r="AB915" s="1"/>
      <c r="AC915" s="1"/>
      <c r="AD915" s="1"/>
      <c r="AE915" s="20"/>
    </row>
    <row r="916" spans="1:31" ht="15.75" customHeight="1" x14ac:dyDescent="0.25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  <c r="AA916" s="1"/>
      <c r="AB916" s="1"/>
      <c r="AC916" s="1"/>
      <c r="AD916" s="1"/>
      <c r="AE916" s="20"/>
    </row>
    <row r="917" spans="1:31" ht="15.75" customHeight="1" x14ac:dyDescent="0.25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  <c r="AA917" s="1"/>
      <c r="AB917" s="1"/>
      <c r="AC917" s="1"/>
      <c r="AD917" s="1"/>
      <c r="AE917" s="20"/>
    </row>
    <row r="918" spans="1:31" ht="15.75" customHeight="1" x14ac:dyDescent="0.25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  <c r="AA918" s="1"/>
      <c r="AB918" s="1"/>
      <c r="AC918" s="1"/>
      <c r="AD918" s="1"/>
      <c r="AE918" s="20"/>
    </row>
    <row r="919" spans="1:31" ht="15.75" customHeight="1" x14ac:dyDescent="0.25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  <c r="AA919" s="1"/>
      <c r="AB919" s="1"/>
      <c r="AC919" s="1"/>
      <c r="AD919" s="1"/>
      <c r="AE919" s="20"/>
    </row>
    <row r="920" spans="1:31" ht="15.75" customHeight="1" x14ac:dyDescent="0.25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  <c r="AA920" s="1"/>
      <c r="AB920" s="1"/>
      <c r="AC920" s="1"/>
      <c r="AD920" s="1"/>
      <c r="AE920" s="20"/>
    </row>
    <row r="921" spans="1:31" ht="15.75" customHeight="1" x14ac:dyDescent="0.25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  <c r="AA921" s="1"/>
      <c r="AB921" s="1"/>
      <c r="AC921" s="1"/>
      <c r="AD921" s="1"/>
      <c r="AE921" s="20"/>
    </row>
    <row r="922" spans="1:31" ht="15.75" customHeight="1" x14ac:dyDescent="0.25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  <c r="AA922" s="1"/>
      <c r="AB922" s="1"/>
      <c r="AC922" s="1"/>
      <c r="AD922" s="1"/>
      <c r="AE922" s="20"/>
    </row>
    <row r="923" spans="1:31" ht="15.75" customHeight="1" x14ac:dyDescent="0.25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  <c r="AA923" s="1"/>
      <c r="AB923" s="1"/>
      <c r="AC923" s="1"/>
      <c r="AD923" s="1"/>
      <c r="AE923" s="20"/>
    </row>
    <row r="924" spans="1:31" ht="15.75" customHeight="1" x14ac:dyDescent="0.25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  <c r="AA924" s="1"/>
      <c r="AB924" s="1"/>
      <c r="AC924" s="1"/>
      <c r="AD924" s="1"/>
      <c r="AE924" s="20"/>
    </row>
    <row r="925" spans="1:31" ht="15.75" customHeight="1" x14ac:dyDescent="0.25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  <c r="AA925" s="1"/>
      <c r="AB925" s="1"/>
      <c r="AC925" s="1"/>
      <c r="AD925" s="1"/>
      <c r="AE925" s="20"/>
    </row>
    <row r="926" spans="1:31" ht="15.75" customHeight="1" x14ac:dyDescent="0.25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  <c r="AA926" s="1"/>
      <c r="AB926" s="1"/>
      <c r="AC926" s="1"/>
      <c r="AD926" s="1"/>
      <c r="AE926" s="20"/>
    </row>
    <row r="927" spans="1:31" ht="15.75" customHeight="1" x14ac:dyDescent="0.25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  <c r="AA927" s="1"/>
      <c r="AB927" s="1"/>
      <c r="AC927" s="1"/>
      <c r="AD927" s="1"/>
      <c r="AE927" s="20"/>
    </row>
    <row r="928" spans="1:31" ht="15.75" customHeight="1" x14ac:dyDescent="0.25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  <c r="AA928" s="1"/>
      <c r="AB928" s="1"/>
      <c r="AC928" s="1"/>
      <c r="AD928" s="1"/>
      <c r="AE928" s="20"/>
    </row>
    <row r="929" spans="1:31" ht="15.75" customHeight="1" x14ac:dyDescent="0.25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  <c r="AA929" s="1"/>
      <c r="AB929" s="1"/>
      <c r="AC929" s="1"/>
      <c r="AD929" s="1"/>
      <c r="AE929" s="20"/>
    </row>
    <row r="930" spans="1:31" ht="15.75" customHeight="1" x14ac:dyDescent="0.25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  <c r="AA930" s="1"/>
      <c r="AB930" s="1"/>
      <c r="AC930" s="1"/>
      <c r="AD930" s="1"/>
      <c r="AE930" s="20"/>
    </row>
    <row r="931" spans="1:31" ht="15.75" customHeight="1" x14ac:dyDescent="0.25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  <c r="AA931" s="1"/>
      <c r="AB931" s="1"/>
      <c r="AC931" s="1"/>
      <c r="AD931" s="1"/>
      <c r="AE931" s="20"/>
    </row>
    <row r="932" spans="1:31" ht="15.75" customHeight="1" x14ac:dyDescent="0.25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  <c r="AA932" s="1"/>
      <c r="AB932" s="1"/>
      <c r="AC932" s="1"/>
      <c r="AD932" s="1"/>
      <c r="AE932" s="20"/>
    </row>
    <row r="933" spans="1:31" ht="15.75" customHeight="1" x14ac:dyDescent="0.25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  <c r="AA933" s="1"/>
      <c r="AB933" s="1"/>
      <c r="AC933" s="1"/>
      <c r="AD933" s="1"/>
      <c r="AE933" s="20"/>
    </row>
    <row r="934" spans="1:31" ht="15.75" customHeight="1" x14ac:dyDescent="0.25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  <c r="AA934" s="1"/>
      <c r="AB934" s="1"/>
      <c r="AC934" s="1"/>
      <c r="AD934" s="1"/>
      <c r="AE934" s="20"/>
    </row>
    <row r="935" spans="1:31" ht="15.75" customHeight="1" x14ac:dyDescent="0.25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  <c r="AA935" s="1"/>
      <c r="AB935" s="1"/>
      <c r="AC935" s="1"/>
      <c r="AD935" s="1"/>
      <c r="AE935" s="20"/>
    </row>
    <row r="936" spans="1:31" ht="15.75" customHeight="1" x14ac:dyDescent="0.25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  <c r="AA936" s="1"/>
      <c r="AB936" s="1"/>
      <c r="AC936" s="1"/>
      <c r="AD936" s="1"/>
      <c r="AE936" s="20"/>
    </row>
    <row r="937" spans="1:31" ht="15.75" customHeight="1" x14ac:dyDescent="0.25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  <c r="AA937" s="1"/>
      <c r="AB937" s="1"/>
      <c r="AC937" s="1"/>
      <c r="AD937" s="1"/>
      <c r="AE937" s="20"/>
    </row>
    <row r="938" spans="1:31" ht="15.75" customHeight="1" x14ac:dyDescent="0.25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  <c r="AA938" s="1"/>
      <c r="AB938" s="1"/>
      <c r="AC938" s="1"/>
      <c r="AD938" s="1"/>
      <c r="AE938" s="20"/>
    </row>
    <row r="939" spans="1:31" ht="15.75" customHeight="1" x14ac:dyDescent="0.25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  <c r="AA939" s="1"/>
      <c r="AB939" s="1"/>
      <c r="AC939" s="1"/>
      <c r="AD939" s="1"/>
      <c r="AE939" s="20"/>
    </row>
    <row r="940" spans="1:31" ht="15.75" customHeight="1" x14ac:dyDescent="0.25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  <c r="AA940" s="1"/>
      <c r="AB940" s="1"/>
      <c r="AC940" s="1"/>
      <c r="AD940" s="1"/>
      <c r="AE940" s="20"/>
    </row>
    <row r="941" spans="1:31" ht="15.75" customHeight="1" x14ac:dyDescent="0.25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  <c r="AA941" s="1"/>
      <c r="AB941" s="1"/>
      <c r="AC941" s="1"/>
      <c r="AD941" s="1"/>
      <c r="AE941" s="20"/>
    </row>
    <row r="942" spans="1:31" ht="15.75" customHeight="1" x14ac:dyDescent="0.25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  <c r="AA942" s="1"/>
      <c r="AB942" s="1"/>
      <c r="AC942" s="1"/>
      <c r="AD942" s="1"/>
      <c r="AE942" s="20"/>
    </row>
    <row r="943" spans="1:31" ht="15.75" customHeight="1" x14ac:dyDescent="0.25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  <c r="AA943" s="1"/>
      <c r="AB943" s="1"/>
      <c r="AC943" s="1"/>
      <c r="AD943" s="1"/>
      <c r="AE943" s="20"/>
    </row>
    <row r="944" spans="1:31" ht="15.75" customHeight="1" x14ac:dyDescent="0.25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  <c r="AA944" s="1"/>
      <c r="AB944" s="1"/>
      <c r="AC944" s="1"/>
      <c r="AD944" s="1"/>
      <c r="AE944" s="20"/>
    </row>
    <row r="945" spans="1:31" ht="15.75" customHeight="1" x14ac:dyDescent="0.25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  <c r="AA945" s="1"/>
      <c r="AB945" s="1"/>
      <c r="AC945" s="1"/>
      <c r="AD945" s="1"/>
      <c r="AE945" s="20"/>
    </row>
    <row r="946" spans="1:31" ht="15.75" customHeight="1" x14ac:dyDescent="0.25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  <c r="AA946" s="1"/>
      <c r="AB946" s="1"/>
      <c r="AC946" s="1"/>
      <c r="AD946" s="1"/>
      <c r="AE946" s="20"/>
    </row>
    <row r="947" spans="1:31" ht="15.75" customHeight="1" x14ac:dyDescent="0.25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  <c r="AA947" s="1"/>
      <c r="AB947" s="1"/>
      <c r="AC947" s="1"/>
      <c r="AD947" s="1"/>
      <c r="AE947" s="20"/>
    </row>
    <row r="948" spans="1:31" ht="15.75" customHeight="1" x14ac:dyDescent="0.25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  <c r="AA948" s="1"/>
      <c r="AB948" s="1"/>
      <c r="AC948" s="1"/>
      <c r="AD948" s="1"/>
      <c r="AE948" s="20"/>
    </row>
    <row r="949" spans="1:31" ht="15.75" customHeight="1" x14ac:dyDescent="0.25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  <c r="AA949" s="1"/>
      <c r="AB949" s="1"/>
      <c r="AC949" s="1"/>
      <c r="AD949" s="1"/>
      <c r="AE949" s="20"/>
    </row>
    <row r="950" spans="1:31" ht="15.75" customHeight="1" x14ac:dyDescent="0.25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  <c r="AA950" s="1"/>
      <c r="AB950" s="1"/>
      <c r="AC950" s="1"/>
      <c r="AD950" s="1"/>
      <c r="AE950" s="20"/>
    </row>
    <row r="951" spans="1:31" ht="15.75" customHeight="1" x14ac:dyDescent="0.25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  <c r="AA951" s="1"/>
      <c r="AB951" s="1"/>
      <c r="AC951" s="1"/>
      <c r="AD951" s="1"/>
      <c r="AE951" s="20"/>
    </row>
    <row r="952" spans="1:31" ht="15.75" customHeight="1" x14ac:dyDescent="0.25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  <c r="AA952" s="1"/>
      <c r="AB952" s="1"/>
      <c r="AC952" s="1"/>
      <c r="AD952" s="1"/>
      <c r="AE952" s="20"/>
    </row>
    <row r="953" spans="1:31" ht="15.75" customHeight="1" x14ac:dyDescent="0.25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  <c r="AA953" s="1"/>
      <c r="AB953" s="1"/>
      <c r="AC953" s="1"/>
      <c r="AD953" s="1"/>
      <c r="AE953" s="20"/>
    </row>
    <row r="954" spans="1:31" ht="15.75" customHeight="1" x14ac:dyDescent="0.25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  <c r="AA954" s="1"/>
      <c r="AB954" s="1"/>
      <c r="AC954" s="1"/>
      <c r="AD954" s="1"/>
      <c r="AE954" s="20"/>
    </row>
    <row r="955" spans="1:31" ht="15.75" customHeight="1" x14ac:dyDescent="0.25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  <c r="AA955" s="1"/>
      <c r="AB955" s="1"/>
      <c r="AC955" s="1"/>
      <c r="AD955" s="1"/>
      <c r="AE955" s="20"/>
    </row>
    <row r="956" spans="1:31" ht="15.75" customHeight="1" x14ac:dyDescent="0.25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  <c r="AA956" s="1"/>
      <c r="AB956" s="1"/>
      <c r="AC956" s="1"/>
      <c r="AD956" s="1"/>
      <c r="AE956" s="20"/>
    </row>
    <row r="957" spans="1:31" ht="15.75" customHeight="1" x14ac:dyDescent="0.25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  <c r="AA957" s="1"/>
      <c r="AB957" s="1"/>
      <c r="AC957" s="1"/>
      <c r="AD957" s="1"/>
      <c r="AE957" s="20"/>
    </row>
    <row r="958" spans="1:31" ht="15.75" customHeight="1" x14ac:dyDescent="0.25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  <c r="AA958" s="1"/>
      <c r="AB958" s="1"/>
      <c r="AC958" s="1"/>
      <c r="AD958" s="1"/>
      <c r="AE958" s="20"/>
    </row>
    <row r="959" spans="1:31" ht="15.75" customHeight="1" x14ac:dyDescent="0.25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  <c r="AA959" s="1"/>
      <c r="AB959" s="1"/>
      <c r="AC959" s="1"/>
      <c r="AD959" s="1"/>
      <c r="AE959" s="20"/>
    </row>
    <row r="960" spans="1:31" ht="15.75" customHeight="1" x14ac:dyDescent="0.25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  <c r="AA960" s="1"/>
      <c r="AB960" s="1"/>
      <c r="AC960" s="1"/>
      <c r="AD960" s="1"/>
      <c r="AE960" s="20"/>
    </row>
    <row r="961" spans="1:31" ht="15.75" customHeight="1" x14ac:dyDescent="0.25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  <c r="AA961" s="1"/>
      <c r="AB961" s="1"/>
      <c r="AC961" s="1"/>
      <c r="AD961" s="1"/>
      <c r="AE961" s="20"/>
    </row>
    <row r="962" spans="1:31" ht="15.75" customHeight="1" x14ac:dyDescent="0.25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  <c r="AA962" s="1"/>
      <c r="AB962" s="1"/>
      <c r="AC962" s="1"/>
      <c r="AD962" s="1"/>
      <c r="AE962" s="20"/>
    </row>
    <row r="963" spans="1:31" ht="15.75" customHeight="1" x14ac:dyDescent="0.25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  <c r="AA963" s="1"/>
      <c r="AB963" s="1"/>
      <c r="AC963" s="1"/>
      <c r="AD963" s="1"/>
      <c r="AE963" s="20"/>
    </row>
    <row r="964" spans="1:31" ht="15.75" customHeight="1" x14ac:dyDescent="0.25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  <c r="AA964" s="1"/>
      <c r="AB964" s="1"/>
      <c r="AC964" s="1"/>
      <c r="AD964" s="1"/>
      <c r="AE964" s="20"/>
    </row>
    <row r="965" spans="1:31" ht="15.75" customHeight="1" x14ac:dyDescent="0.25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  <c r="AA965" s="1"/>
      <c r="AB965" s="1"/>
      <c r="AC965" s="1"/>
      <c r="AD965" s="1"/>
      <c r="AE965" s="20"/>
    </row>
    <row r="966" spans="1:31" ht="15.75" customHeight="1" x14ac:dyDescent="0.25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  <c r="AA966" s="1"/>
      <c r="AB966" s="1"/>
      <c r="AC966" s="1"/>
      <c r="AD966" s="1"/>
      <c r="AE966" s="20"/>
    </row>
    <row r="967" spans="1:31" ht="15.75" customHeight="1" x14ac:dyDescent="0.25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  <c r="AA967" s="1"/>
      <c r="AB967" s="1"/>
      <c r="AC967" s="1"/>
      <c r="AD967" s="1"/>
      <c r="AE967" s="20"/>
    </row>
    <row r="968" spans="1:31" ht="15.75" customHeight="1" x14ac:dyDescent="0.25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  <c r="AA968" s="1"/>
      <c r="AB968" s="1"/>
      <c r="AC968" s="1"/>
      <c r="AD968" s="1"/>
      <c r="AE968" s="20"/>
    </row>
    <row r="969" spans="1:31" ht="15.75" customHeight="1" x14ac:dyDescent="0.25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  <c r="AA969" s="1"/>
      <c r="AB969" s="1"/>
      <c r="AC969" s="1"/>
      <c r="AD969" s="1"/>
      <c r="AE969" s="20"/>
    </row>
    <row r="970" spans="1:31" ht="15.75" customHeight="1" x14ac:dyDescent="0.25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  <c r="AA970" s="1"/>
      <c r="AB970" s="1"/>
      <c r="AC970" s="1"/>
      <c r="AD970" s="1"/>
      <c r="AE970" s="20"/>
    </row>
    <row r="971" spans="1:31" ht="15.75" customHeight="1" x14ac:dyDescent="0.25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  <c r="AA971" s="1"/>
      <c r="AB971" s="1"/>
      <c r="AC971" s="1"/>
      <c r="AD971" s="1"/>
      <c r="AE971" s="20"/>
    </row>
    <row r="972" spans="1:31" ht="15.75" customHeight="1" x14ac:dyDescent="0.25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  <c r="AA972" s="1"/>
      <c r="AB972" s="1"/>
      <c r="AC972" s="1"/>
      <c r="AD972" s="1"/>
      <c r="AE972" s="20"/>
    </row>
    <row r="973" spans="1:31" ht="15.75" customHeight="1" x14ac:dyDescent="0.25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  <c r="AA973" s="1"/>
      <c r="AB973" s="1"/>
      <c r="AC973" s="1"/>
      <c r="AD973" s="1"/>
      <c r="AE973" s="20"/>
    </row>
    <row r="974" spans="1:31" ht="15.75" customHeight="1" x14ac:dyDescent="0.25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  <c r="AA974" s="1"/>
      <c r="AB974" s="1"/>
      <c r="AC974" s="1"/>
      <c r="AD974" s="1"/>
      <c r="AE974" s="20"/>
    </row>
    <row r="975" spans="1:31" ht="15.75" customHeight="1" x14ac:dyDescent="0.25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  <c r="AA975" s="1"/>
      <c r="AB975" s="1"/>
      <c r="AC975" s="1"/>
      <c r="AD975" s="1"/>
      <c r="AE975" s="20"/>
    </row>
    <row r="976" spans="1:31" ht="15.75" customHeight="1" x14ac:dyDescent="0.25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  <c r="AA976" s="1"/>
      <c r="AB976" s="1"/>
      <c r="AC976" s="1"/>
      <c r="AD976" s="1"/>
      <c r="AE976" s="20"/>
    </row>
    <row r="977" spans="1:31" ht="15.75" customHeight="1" x14ac:dyDescent="0.25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  <c r="AA977" s="1"/>
      <c r="AB977" s="1"/>
      <c r="AC977" s="1"/>
      <c r="AD977" s="1"/>
      <c r="AE977" s="20"/>
    </row>
    <row r="978" spans="1:31" ht="15.75" customHeight="1" x14ac:dyDescent="0.25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  <c r="AA978" s="1"/>
      <c r="AB978" s="1"/>
      <c r="AC978" s="1"/>
      <c r="AD978" s="1"/>
      <c r="AE978" s="20"/>
    </row>
    <row r="979" spans="1:31" ht="15.75" customHeight="1" x14ac:dyDescent="0.25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  <c r="AA979" s="1"/>
      <c r="AB979" s="1"/>
      <c r="AC979" s="1"/>
      <c r="AD979" s="1"/>
      <c r="AE979" s="20"/>
    </row>
    <row r="980" spans="1:31" ht="15.75" customHeight="1" x14ac:dyDescent="0.25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  <c r="AA980" s="1"/>
      <c r="AB980" s="1"/>
      <c r="AC980" s="1"/>
      <c r="AD980" s="1"/>
      <c r="AE980" s="20"/>
    </row>
    <row r="981" spans="1:31" ht="15.75" customHeight="1" x14ac:dyDescent="0.25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  <c r="AA981" s="1"/>
      <c r="AB981" s="1"/>
      <c r="AC981" s="1"/>
      <c r="AD981" s="1"/>
      <c r="AE981" s="20"/>
    </row>
    <row r="982" spans="1:31" ht="15.75" customHeight="1" x14ac:dyDescent="0.25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  <c r="AA982" s="1"/>
      <c r="AB982" s="1"/>
      <c r="AC982" s="1"/>
      <c r="AD982" s="1"/>
      <c r="AE982" s="20"/>
    </row>
    <row r="983" spans="1:31" ht="15.75" customHeight="1" x14ac:dyDescent="0.25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  <c r="AA983" s="1"/>
      <c r="AB983" s="1"/>
      <c r="AC983" s="1"/>
      <c r="AD983" s="1"/>
      <c r="AE983" s="20"/>
    </row>
    <row r="984" spans="1:31" ht="15.75" customHeight="1" x14ac:dyDescent="0.25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  <c r="AA984" s="1"/>
      <c r="AB984" s="1"/>
      <c r="AC984" s="1"/>
      <c r="AD984" s="1"/>
      <c r="AE984" s="20"/>
    </row>
    <row r="985" spans="1:31" ht="15.75" customHeight="1" x14ac:dyDescent="0.25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  <c r="AA985" s="1"/>
      <c r="AB985" s="1"/>
      <c r="AC985" s="1"/>
      <c r="AD985" s="1"/>
      <c r="AE985" s="20"/>
    </row>
    <row r="986" spans="1:31" ht="15.75" customHeight="1" x14ac:dyDescent="0.25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  <c r="AA986" s="1"/>
      <c r="AB986" s="1"/>
      <c r="AC986" s="1"/>
      <c r="AD986" s="1"/>
      <c r="AE986" s="20"/>
    </row>
    <row r="987" spans="1:31" ht="15.75" customHeight="1" x14ac:dyDescent="0.25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  <c r="AA987" s="1"/>
      <c r="AB987" s="1"/>
      <c r="AC987" s="1"/>
      <c r="AD987" s="1"/>
      <c r="AE987" s="20"/>
    </row>
    <row r="988" spans="1:31" ht="15.75" customHeight="1" x14ac:dyDescent="0.25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  <c r="AA988" s="1"/>
      <c r="AB988" s="1"/>
      <c r="AC988" s="1"/>
      <c r="AD988" s="1"/>
      <c r="AE988" s="20"/>
    </row>
    <row r="989" spans="1:31" ht="15.75" customHeight="1" x14ac:dyDescent="0.25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  <c r="AA989" s="1"/>
      <c r="AB989" s="1"/>
      <c r="AC989" s="1"/>
      <c r="AD989" s="1"/>
      <c r="AE989" s="20"/>
    </row>
    <row r="990" spans="1:31" ht="15.75" customHeight="1" x14ac:dyDescent="0.25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  <c r="AA990" s="1"/>
      <c r="AB990" s="1"/>
      <c r="AC990" s="1"/>
      <c r="AD990" s="1"/>
      <c r="AE990" s="20"/>
    </row>
    <row r="991" spans="1:31" ht="15.75" customHeight="1" x14ac:dyDescent="0.25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  <c r="AA991" s="1"/>
      <c r="AB991" s="1"/>
      <c r="AC991" s="1"/>
      <c r="AD991" s="1"/>
      <c r="AE991" s="20"/>
    </row>
    <row r="992" spans="1:31" ht="15.75" customHeight="1" x14ac:dyDescent="0.25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  <c r="AA992" s="1"/>
      <c r="AB992" s="1"/>
      <c r="AC992" s="1"/>
      <c r="AD992" s="1"/>
      <c r="AE992" s="20"/>
    </row>
    <row r="993" spans="1:31" ht="15.75" customHeight="1" x14ac:dyDescent="0.25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  <c r="AA993" s="1"/>
      <c r="AB993" s="1"/>
      <c r="AC993" s="1"/>
      <c r="AD993" s="1"/>
      <c r="AE993" s="20"/>
    </row>
    <row r="994" spans="1:31" ht="15.75" customHeight="1" x14ac:dyDescent="0.25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  <c r="AA994" s="1"/>
      <c r="AB994" s="1"/>
      <c r="AC994" s="1"/>
      <c r="AD994" s="1"/>
      <c r="AE994" s="20"/>
    </row>
    <row r="995" spans="1:31" ht="15.75" customHeight="1" x14ac:dyDescent="0.25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  <c r="AA995" s="1"/>
      <c r="AB995" s="1"/>
      <c r="AC995" s="1"/>
      <c r="AD995" s="1"/>
      <c r="AE995" s="20"/>
    </row>
    <row r="996" spans="1:31" ht="15.75" customHeight="1" x14ac:dyDescent="0.25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  <c r="AA996" s="1"/>
      <c r="AB996" s="1"/>
      <c r="AC996" s="1"/>
      <c r="AD996" s="1"/>
      <c r="AE996" s="20"/>
    </row>
  </sheetData>
  <mergeCells count="9">
    <mergeCell ref="A182:AD182"/>
    <mergeCell ref="A2:AD2"/>
    <mergeCell ref="Y3:AD3"/>
    <mergeCell ref="A1:AD1"/>
    <mergeCell ref="A4:A5"/>
    <mergeCell ref="B4:B5"/>
    <mergeCell ref="C4:L4"/>
    <mergeCell ref="M4:N4"/>
    <mergeCell ref="W4:AD4"/>
  </mergeCells>
  <pageMargins left="0.17" right="0.17" top="0.24" bottom="0.24" header="0" footer="0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2026-04-23T03:33:36Z</cp:lastPrinted>
  <dcterms:created xsi:type="dcterms:W3CDTF">2026-04-24T04:02:05Z</dcterms:created>
  <dcterms:modified xsi:type="dcterms:W3CDTF">2026-04-24T04:02:05Z</dcterms:modified>
</cp:coreProperties>
</file>